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U:\PROFESSIONAL SERVICES\3. SOLAR DESIGN-BUILD\RFQP PS23-0338-11 BESS at 6-Sites\1-RFSQ DOCS\ADDENDA\ADD No.1\"/>
    </mc:Choice>
  </mc:AlternateContent>
  <bookViews>
    <workbookView xWindow="0" yWindow="0" windowWidth="12780" windowHeight="4128" tabRatio="873"/>
  </bookViews>
  <sheets>
    <sheet name="Instructions" sheetId="23" r:id="rId1"/>
    <sheet name="Site Data" sheetId="17" r:id="rId2"/>
    <sheet name="System Specification" sheetId="55" r:id="rId3"/>
    <sheet name="Design &amp; Construction Proposal" sheetId="31" r:id="rId4"/>
    <sheet name="Service Warranty Proposal" sheetId="48" r:id="rId5"/>
    <sheet name="Add-Alt 1 4-hr BESS (Req'd)" sheetId="58" r:id="rId6"/>
    <sheet name="Add-Alt 2 Microgrid (Req'd)" sheetId="56" r:id="rId7"/>
    <sheet name="Summary &amp; Signature" sheetId="13" r:id="rId8"/>
    <sheet name="Lists" sheetId="4" state="hidden" r:id="rId9"/>
  </sheets>
  <externalReferences>
    <externalReference r:id="rId10"/>
  </externalReferences>
  <definedNames>
    <definedName name="_xlnm._FilterDatabase" localSheetId="1" hidden="1">'Site Data'!#REF!</definedName>
    <definedName name="_List_MACRS_Bonus">[1]Lists!$F$22:$F$26</definedName>
    <definedName name="_List_Return_Probability">[1]Lists!$F$12:$F$18</definedName>
    <definedName name="_PPA_BO_Table_Years">OFFSET(#REF!,0,0,COUNT(#REF!))</definedName>
    <definedName name="_PPA_Buyout_Years">OFFSET([1]Lists!$H$9,0,0,COUNT([1]Lists!$H$9:$H$32))</definedName>
    <definedName name="_Table_PPA_Buyout">#REF!</definedName>
    <definedName name="_True_False">#REF!</definedName>
    <definedName name="Active_Tariffs">Lists!$E$15:$E$34</definedName>
    <definedName name="BESS_Data_Column_Names" localSheetId="5">'Add-Alt 1 4-hr BESS (Req''d)'!$A$24:$N$24</definedName>
    <definedName name="BESS_Data_Column_Names">'System Specification'!$A$24:$N$24</definedName>
    <definedName name="BESS_Datatable" localSheetId="5">'Add-Alt 1 4-hr BESS (Req''d)'!$A$23:$N$30</definedName>
    <definedName name="BESS_Datatable">'System Specification'!$A$23:$N$30</definedName>
    <definedName name="CO2_Table">Lists!$A$38:$B$41</definedName>
    <definedName name="Environ_Table">Lists!$A$38:$B$41</definedName>
    <definedName name="EVSE_Data_Column_Names">#REF!</definedName>
    <definedName name="EVSE_Datatable">#REF!</definedName>
    <definedName name="IOUs">Lists!$A$14:$C$14</definedName>
    <definedName name="Lease_Types">Lists!$G$10:$G$12</definedName>
    <definedName name="List_Mount_Type">Lists!$E$38:$E$42</definedName>
    <definedName name="List_Shade_Structures">Lists!$E$45:$E$47</definedName>
    <definedName name="List_Wire_Type">Lists!$E$10:$E$11</definedName>
    <definedName name="Microgrid_Data_Column_Names_1">'Add-Alt 2 Microgrid (Req''d)'!$A$25:$N$25</definedName>
    <definedName name="Microgrid_Data_Column_Names_2">'Add-Alt 2 Microgrid (Req''d)'!$A$26:$N$26</definedName>
    <definedName name="Microgrid_Datatable">'Add-Alt 2 Microgrid (Req''d)'!$A$27:$N$32</definedName>
    <definedName name="Option_1">TRUE</definedName>
    <definedName name="PeGu_Cash_Trueup">'Service Warranty Proposal'!$E$16</definedName>
    <definedName name="PeGu_PPA_Trueup">#REF!</definedName>
    <definedName name="PeGu_PPA_Yr1_Price">#REF!</definedName>
    <definedName name="PeGU_Production_Guarantee">#REF!</definedName>
    <definedName name="PGE_Tariffs">Lists!$A$15:$A$25</definedName>
    <definedName name="PPA_Column_Names">#REF!</definedName>
    <definedName name="PPA_Column_Names_with_Esc">#REF!</definedName>
    <definedName name="PPA_Contract_Term">Lists!$C$10:$C$11</definedName>
    <definedName name="PPA_Datatable">#REF!</definedName>
    <definedName name="PPA_Datatable_with_Esc">#REF!</definedName>
    <definedName name="PPA_DevCosts_ColOffset">#REF!+1</definedName>
    <definedName name="PPA_DevCosts_ColOffset_2">#REF!+1</definedName>
    <definedName name="PPA_Escalation">#REF!</definedName>
    <definedName name="PPA_Site_Numbers">#REF!</definedName>
    <definedName name="PPA_Site_Numbers_with_Esc">#REF!</definedName>
    <definedName name="PPA_Site_per_Row">#REF!</definedName>
    <definedName name="PPA_Site_per_Row_with_Esc">#REF!</definedName>
    <definedName name="_xlnm.Print_Area" localSheetId="3">'Design &amp; Construction Proposal'!$A$1:$M$10</definedName>
    <definedName name="_xlnm.Print_Area" localSheetId="0">Instructions!$A$1:$L$48</definedName>
    <definedName name="_xlnm.Print_Area" localSheetId="1">'Site Data'!$A$1:$Q$15</definedName>
    <definedName name="_xlnm.Print_Area" localSheetId="7">'Summary &amp; Signature'!$A$1:$N$67</definedName>
    <definedName name="_xlnm.Print_Titles" localSheetId="1">'Site Data'!$A:$B</definedName>
    <definedName name="_xlnm.Print_Titles" localSheetId="7">'Summary &amp; Signature'!$3:$6</definedName>
    <definedName name="Production_Summary_Column_Names">#REF!</definedName>
    <definedName name="Production_Summary_Table">#REF!</definedName>
    <definedName name="PV_Cash_Purchase_Price">'Design &amp; Construction Proposal'!#REF!</definedName>
    <definedName name="PV_DC_Array_Size">#REF!</definedName>
    <definedName name="PV_Degradation_Yr1">#REF!</definedName>
    <definedName name="PV_Degradation_Yr25">#REF!</definedName>
    <definedName name="PV_Mod_Qty">#REF!</definedName>
    <definedName name="PV_Prod_Yr_1">#REF!</definedName>
    <definedName name="PV_Prod_Yr_25">#REF!</definedName>
    <definedName name="PV_System_Spec_Column_Names">#REF!</definedName>
    <definedName name="PV_System_Spec_Table">#REF!</definedName>
    <definedName name="SCE_Tariffs">Lists!$B$15:$B$28</definedName>
    <definedName name="Site_Data_Column_Names">'Site Data'!$A$8:$Q$8</definedName>
    <definedName name="Site_Data_Table">'Site Data'!$A$8:$Q$14</definedName>
    <definedName name="System_Site_Names">#REF!</definedName>
    <definedName name="System_Spec_Site_Num">#REF!</definedName>
    <definedName name="System_Years">INDIRECT(OFFSET(#REF!,0,0,#REF!))</definedName>
    <definedName name="Vendor_Name">'Summary &amp; Signature'!$C$8</definedName>
    <definedName name="Yes_No">Lists!$A$10:$A$11</definedName>
    <definedName name="Yes_No_List">Instructions!$B$10:$B$11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 i="13" l="1"/>
  <c r="I48" i="13"/>
  <c r="I47" i="13"/>
  <c r="I46" i="13"/>
  <c r="I45" i="13"/>
  <c r="I44" i="13"/>
  <c r="N32" i="56"/>
  <c r="N31" i="56"/>
  <c r="N30" i="56"/>
  <c r="N29" i="56"/>
  <c r="N28" i="56"/>
  <c r="N27" i="56"/>
  <c r="R30" i="58"/>
  <c r="R29" i="58"/>
  <c r="R28" i="58"/>
  <c r="R27" i="58"/>
  <c r="R26" i="58"/>
  <c r="R25" i="58"/>
  <c r="Q30" i="58"/>
  <c r="Q29" i="58"/>
  <c r="Q28" i="58"/>
  <c r="Q27" i="58"/>
  <c r="Q26" i="58"/>
  <c r="Q25" i="58"/>
  <c r="J32" i="31"/>
  <c r="J31" i="31"/>
  <c r="J30" i="31"/>
  <c r="J29" i="31"/>
  <c r="J28" i="31"/>
  <c r="J27" i="31"/>
  <c r="I32" i="31"/>
  <c r="I31" i="31"/>
  <c r="I30" i="31"/>
  <c r="I29" i="31"/>
  <c r="I28" i="31"/>
  <c r="I27" i="31"/>
  <c r="D22" i="31"/>
  <c r="G49" i="13"/>
  <c r="D49" i="13"/>
  <c r="E49" i="13" s="1"/>
  <c r="C49" i="13"/>
  <c r="G48" i="13"/>
  <c r="D48" i="13"/>
  <c r="C48" i="13"/>
  <c r="G47" i="13"/>
  <c r="D47" i="13"/>
  <c r="E47" i="13" s="1"/>
  <c r="C47" i="13"/>
  <c r="G46" i="13"/>
  <c r="D46" i="13"/>
  <c r="E46" i="13" s="1"/>
  <c r="C46" i="13"/>
  <c r="G45" i="13"/>
  <c r="F45" i="13"/>
  <c r="D45" i="13"/>
  <c r="C45" i="13"/>
  <c r="G44" i="13"/>
  <c r="F44" i="13"/>
  <c r="D44" i="13"/>
  <c r="C44" i="13"/>
  <c r="K28" i="13"/>
  <c r="I43" i="13" s="1"/>
  <c r="I34" i="13"/>
  <c r="G34" i="13"/>
  <c r="E34" i="13"/>
  <c r="D34" i="13"/>
  <c r="C34" i="13"/>
  <c r="I33" i="13"/>
  <c r="G33" i="13"/>
  <c r="F33" i="13"/>
  <c r="D33" i="13"/>
  <c r="C33" i="13"/>
  <c r="I32" i="13"/>
  <c r="G32" i="13"/>
  <c r="D32" i="13"/>
  <c r="C32" i="13"/>
  <c r="I31" i="13"/>
  <c r="G31" i="13"/>
  <c r="D31" i="13"/>
  <c r="C31" i="13"/>
  <c r="I30" i="13"/>
  <c r="G30" i="13"/>
  <c r="D30" i="13"/>
  <c r="C30" i="13"/>
  <c r="I29" i="13"/>
  <c r="G29" i="13"/>
  <c r="D29" i="13"/>
  <c r="C29" i="13"/>
  <c r="I19" i="13"/>
  <c r="G19" i="13"/>
  <c r="I18" i="13"/>
  <c r="G18" i="13"/>
  <c r="I17" i="13"/>
  <c r="G17" i="13"/>
  <c r="I16" i="13"/>
  <c r="G16" i="13"/>
  <c r="I15" i="13"/>
  <c r="G15" i="13"/>
  <c r="I14" i="13"/>
  <c r="G14" i="13"/>
  <c r="F19" i="13"/>
  <c r="F18" i="13"/>
  <c r="F17" i="13"/>
  <c r="F16" i="13"/>
  <c r="F15" i="13"/>
  <c r="F14" i="13"/>
  <c r="E17" i="13"/>
  <c r="D19" i="13"/>
  <c r="E19" i="13" s="1"/>
  <c r="C19" i="13"/>
  <c r="D18" i="13"/>
  <c r="C18" i="13"/>
  <c r="D17" i="13"/>
  <c r="C17" i="13"/>
  <c r="D16" i="13"/>
  <c r="C16" i="13"/>
  <c r="D15" i="13"/>
  <c r="E15" i="13" s="1"/>
  <c r="C15" i="13"/>
  <c r="D14" i="13"/>
  <c r="C14" i="13"/>
  <c r="L30" i="55"/>
  <c r="L29" i="55"/>
  <c r="L28" i="55"/>
  <c r="L27" i="55"/>
  <c r="L26" i="55"/>
  <c r="L25" i="55"/>
  <c r="L32" i="56"/>
  <c r="F49" i="13" s="1"/>
  <c r="L31" i="56"/>
  <c r="F48" i="13" s="1"/>
  <c r="L30" i="56"/>
  <c r="F47" i="13" s="1"/>
  <c r="L29" i="56"/>
  <c r="F46" i="13" s="1"/>
  <c r="L28" i="56"/>
  <c r="L27" i="56"/>
  <c r="L30" i="58"/>
  <c r="F34" i="13" s="1"/>
  <c r="L29" i="58"/>
  <c r="L28" i="58"/>
  <c r="F32" i="13" s="1"/>
  <c r="L27" i="58"/>
  <c r="F31" i="13" s="1"/>
  <c r="L26" i="58"/>
  <c r="F30" i="13" s="1"/>
  <c r="L25" i="58"/>
  <c r="F29" i="13" s="1"/>
  <c r="G43" i="13"/>
  <c r="J28" i="13"/>
  <c r="H43" i="13" s="1"/>
  <c r="E33" i="13" l="1"/>
  <c r="E14" i="13"/>
  <c r="E30" i="13"/>
  <c r="E16" i="13"/>
  <c r="E18" i="13"/>
  <c r="E32" i="13"/>
  <c r="E45" i="13"/>
  <c r="E48" i="13"/>
  <c r="E31" i="13"/>
  <c r="E44" i="13"/>
  <c r="E29" i="13"/>
  <c r="L36" i="17"/>
  <c r="L35" i="17"/>
  <c r="L34" i="17"/>
  <c r="L33" i="17"/>
  <c r="L32" i="17"/>
  <c r="L31" i="17"/>
  <c r="H30" i="58"/>
  <c r="H29" i="58"/>
  <c r="H28" i="58"/>
  <c r="H27" i="58"/>
  <c r="H26" i="58"/>
  <c r="H25" i="58"/>
  <c r="Q15" i="17"/>
  <c r="L11" i="17"/>
  <c r="E13" i="13"/>
  <c r="E28" i="13" s="1"/>
  <c r="E43" i="13" s="1"/>
  <c r="G50" i="13"/>
  <c r="F50" i="13"/>
  <c r="D50" i="13"/>
  <c r="C50" i="13"/>
  <c r="I35" i="13"/>
  <c r="G35" i="13"/>
  <c r="F35" i="13"/>
  <c r="D35" i="13"/>
  <c r="C35" i="13"/>
  <c r="F32" i="56"/>
  <c r="F31" i="56"/>
  <c r="F30" i="56"/>
  <c r="F29" i="56"/>
  <c r="F28" i="56"/>
  <c r="F27" i="56"/>
  <c r="B41" i="58"/>
  <c r="B46" i="58" s="1"/>
  <c r="A41" i="58"/>
  <c r="F30" i="55"/>
  <c r="F29" i="55"/>
  <c r="F28" i="55"/>
  <c r="F27" i="55"/>
  <c r="F26" i="55"/>
  <c r="F25" i="55"/>
  <c r="F30" i="58"/>
  <c r="F29" i="58"/>
  <c r="F28" i="58"/>
  <c r="F27" i="58"/>
  <c r="F26" i="58"/>
  <c r="F25" i="58"/>
  <c r="B47" i="58" l="1"/>
  <c r="B42" i="58"/>
  <c r="B44" i="58"/>
  <c r="B45" i="58"/>
  <c r="B43" i="58"/>
  <c r="B70" i="58" l="1"/>
  <c r="B71" i="58" s="1"/>
  <c r="B72" i="58" s="1"/>
  <c r="B73" i="58" s="1"/>
  <c r="B74" i="58" s="1"/>
  <c r="E70" i="58"/>
  <c r="E71" i="58" s="1"/>
  <c r="E72" i="58" s="1"/>
  <c r="E73" i="58" s="1"/>
  <c r="E74" i="58" s="1"/>
  <c r="F65" i="58"/>
  <c r="E65" i="58"/>
  <c r="G70" i="58"/>
  <c r="G71" i="58" s="1"/>
  <c r="G72" i="58" s="1"/>
  <c r="G73" i="58" s="1"/>
  <c r="G74" i="58" s="1"/>
  <c r="G65" i="58"/>
  <c r="F70" i="58"/>
  <c r="F71" i="58" s="1"/>
  <c r="F72" i="58" s="1"/>
  <c r="F73" i="58" s="1"/>
  <c r="F74" i="58" s="1"/>
  <c r="B65" i="58"/>
  <c r="D65" i="58"/>
  <c r="D70" i="58"/>
  <c r="D71" i="58" s="1"/>
  <c r="D72" i="58" s="1"/>
  <c r="D73" i="58" s="1"/>
  <c r="D74" i="58" s="1"/>
  <c r="C65" i="58"/>
  <c r="C70" i="58"/>
  <c r="C71" i="58" s="1"/>
  <c r="C72" i="58" s="1"/>
  <c r="C73" i="58" s="1"/>
  <c r="C74" i="58" s="1"/>
  <c r="B30" i="58"/>
  <c r="B29" i="58"/>
  <c r="B28" i="58"/>
  <c r="B27" i="58"/>
  <c r="B26" i="58"/>
  <c r="B25" i="58"/>
  <c r="A3" i="58"/>
  <c r="D32" i="31"/>
  <c r="D31" i="31"/>
  <c r="D30" i="31"/>
  <c r="D29" i="31"/>
  <c r="D28" i="31"/>
  <c r="D27" i="31"/>
  <c r="I20" i="13"/>
  <c r="G20" i="13"/>
  <c r="F20" i="13"/>
  <c r="D20" i="13"/>
  <c r="C20" i="13"/>
  <c r="H13" i="13"/>
  <c r="I13" i="13"/>
  <c r="G13" i="13"/>
  <c r="F13" i="13"/>
  <c r="D13" i="13"/>
  <c r="C13" i="13"/>
  <c r="B13" i="13"/>
  <c r="A13" i="13"/>
  <c r="A14" i="48"/>
  <c r="B14" i="48"/>
  <c r="C26" i="31"/>
  <c r="B26" i="31"/>
  <c r="A26" i="31"/>
  <c r="C8" i="13"/>
  <c r="C57" i="13" s="1"/>
  <c r="B6" i="56"/>
  <c r="B6" i="48"/>
  <c r="B6" i="31"/>
  <c r="A3" i="13"/>
  <c r="H32" i="56"/>
  <c r="H31" i="56"/>
  <c r="H30" i="56"/>
  <c r="H29" i="56"/>
  <c r="H28" i="56"/>
  <c r="H27" i="56"/>
  <c r="A3" i="56"/>
  <c r="B26" i="56"/>
  <c r="B30" i="56" s="1"/>
  <c r="A26" i="56"/>
  <c r="A3" i="48"/>
  <c r="B28" i="13" l="1"/>
  <c r="B43" i="13" s="1"/>
  <c r="D66" i="58"/>
  <c r="D67" i="58" s="1"/>
  <c r="D68" i="58" s="1"/>
  <c r="D69" i="58" s="1"/>
  <c r="B66" i="58"/>
  <c r="B67" i="58" s="1"/>
  <c r="B68" i="58" s="1"/>
  <c r="B69" i="58" s="1"/>
  <c r="G66" i="58"/>
  <c r="G67" i="58" s="1"/>
  <c r="G68" i="58" s="1"/>
  <c r="G69" i="58" s="1"/>
  <c r="C66" i="58"/>
  <c r="C67" i="58" s="1"/>
  <c r="C68" i="58" s="1"/>
  <c r="C69" i="58" s="1"/>
  <c r="E66" i="58"/>
  <c r="E67" i="58" s="1"/>
  <c r="E68" i="58" s="1"/>
  <c r="E69" i="58" s="1"/>
  <c r="F66" i="58"/>
  <c r="F67" i="58" s="1"/>
  <c r="F68" i="58" s="1"/>
  <c r="F69" i="58" s="1"/>
  <c r="D28" i="13"/>
  <c r="D43" i="13" s="1"/>
  <c r="F28" i="13"/>
  <c r="F43" i="13" s="1"/>
  <c r="H28" i="13"/>
  <c r="G28" i="13"/>
  <c r="I28" i="13"/>
  <c r="A28" i="13"/>
  <c r="A43" i="13" s="1"/>
  <c r="C28" i="13"/>
  <c r="C43" i="13" s="1"/>
  <c r="B18" i="48"/>
  <c r="B20" i="48"/>
  <c r="B49" i="13"/>
  <c r="B48" i="13"/>
  <c r="B47" i="13"/>
  <c r="B46" i="13"/>
  <c r="B45" i="13"/>
  <c r="B44" i="13"/>
  <c r="B19" i="13"/>
  <c r="B34" i="13"/>
  <c r="B33" i="13"/>
  <c r="B32" i="13"/>
  <c r="B31" i="13"/>
  <c r="B30" i="13"/>
  <c r="B29" i="13"/>
  <c r="B14" i="13"/>
  <c r="B15" i="13"/>
  <c r="B16" i="13"/>
  <c r="B17" i="13"/>
  <c r="B18" i="13"/>
  <c r="B28" i="56"/>
  <c r="B29" i="56"/>
  <c r="B31" i="56"/>
  <c r="B19" i="48"/>
  <c r="B15" i="48"/>
  <c r="B16" i="48"/>
  <c r="B17" i="48"/>
  <c r="B32" i="31"/>
  <c r="B31" i="31"/>
  <c r="B30" i="31"/>
  <c r="B29" i="31"/>
  <c r="B28" i="31"/>
  <c r="B27" i="31"/>
  <c r="D14" i="31"/>
  <c r="A3" i="31"/>
  <c r="A3" i="55"/>
  <c r="B29" i="55"/>
  <c r="B28" i="55"/>
  <c r="B27" i="55"/>
  <c r="B26" i="55"/>
  <c r="C75" i="58" l="1"/>
  <c r="J30" i="13" s="1"/>
  <c r="H45" i="13" s="1"/>
  <c r="D75" i="58"/>
  <c r="J31" i="13" s="1"/>
  <c r="F31" i="48"/>
  <c r="F32" i="48" s="1"/>
  <c r="F33" i="48" s="1"/>
  <c r="F34" i="48" s="1"/>
  <c r="F35" i="48" s="1"/>
  <c r="G26" i="48"/>
  <c r="G31" i="48"/>
  <c r="G32" i="48" s="1"/>
  <c r="G33" i="48" s="1"/>
  <c r="G34" i="48" s="1"/>
  <c r="G35" i="48" s="1"/>
  <c r="D31" i="48"/>
  <c r="D32" i="48" s="1"/>
  <c r="D33" i="48" s="1"/>
  <c r="D34" i="48" s="1"/>
  <c r="D35" i="48" s="1"/>
  <c r="C31" i="48"/>
  <c r="C32" i="48" s="1"/>
  <c r="C33" i="48" s="1"/>
  <c r="C34" i="48" s="1"/>
  <c r="C35" i="48" s="1"/>
  <c r="E31" i="48"/>
  <c r="E32" i="48" s="1"/>
  <c r="E33" i="48" s="1"/>
  <c r="E34" i="48" s="1"/>
  <c r="E35" i="48" s="1"/>
  <c r="E26" i="48"/>
  <c r="B31" i="48"/>
  <c r="B32" i="48" s="1"/>
  <c r="B33" i="48" s="1"/>
  <c r="B34" i="48" s="1"/>
  <c r="B35" i="48" s="1"/>
  <c r="C26" i="48"/>
  <c r="F26" i="48"/>
  <c r="D26" i="48"/>
  <c r="F75" i="58"/>
  <c r="J33" i="13" s="1"/>
  <c r="G75" i="58"/>
  <c r="J34" i="13" s="1"/>
  <c r="P30" i="58"/>
  <c r="H34" i="13" s="1"/>
  <c r="P27" i="58"/>
  <c r="H31" i="13" s="1"/>
  <c r="P29" i="58"/>
  <c r="H33" i="13" s="1"/>
  <c r="P28" i="58"/>
  <c r="H32" i="13" s="1"/>
  <c r="P25" i="58"/>
  <c r="H29" i="13" s="1"/>
  <c r="P26" i="58"/>
  <c r="H30" i="13" s="1"/>
  <c r="E75" i="58"/>
  <c r="J32" i="13" s="1"/>
  <c r="B75" i="58"/>
  <c r="J29" i="13" s="1"/>
  <c r="K29" i="13" s="1"/>
  <c r="B26" i="48"/>
  <c r="H27" i="31"/>
  <c r="H14" i="13" s="1"/>
  <c r="H29" i="31"/>
  <c r="H16" i="13" s="1"/>
  <c r="H28" i="31"/>
  <c r="H15" i="13" s="1"/>
  <c r="H30" i="31"/>
  <c r="H17" i="13" s="1"/>
  <c r="H31" i="31"/>
  <c r="H18" i="13" s="1"/>
  <c r="H32" i="31"/>
  <c r="H19" i="13" s="1"/>
  <c r="L13" i="17"/>
  <c r="L12" i="17"/>
  <c r="H46" i="13" l="1"/>
  <c r="K31" i="13"/>
  <c r="K30" i="13"/>
  <c r="H47" i="13"/>
  <c r="K32" i="13"/>
  <c r="C27" i="48"/>
  <c r="C28" i="48" s="1"/>
  <c r="C29" i="48" s="1"/>
  <c r="C30" i="48" s="1"/>
  <c r="H48" i="13"/>
  <c r="K33" i="13"/>
  <c r="B27" i="48"/>
  <c r="B28" i="48" s="1"/>
  <c r="B29" i="48" s="1"/>
  <c r="B30" i="48" s="1"/>
  <c r="E27" i="48"/>
  <c r="E28" i="48" s="1"/>
  <c r="E29" i="48" s="1"/>
  <c r="E30" i="48" s="1"/>
  <c r="F27" i="48"/>
  <c r="F28" i="48" s="1"/>
  <c r="F29" i="48" s="1"/>
  <c r="F30" i="48" s="1"/>
  <c r="H49" i="13"/>
  <c r="K34" i="13"/>
  <c r="G27" i="48"/>
  <c r="G28" i="48" s="1"/>
  <c r="G29" i="48" s="1"/>
  <c r="G30" i="48" s="1"/>
  <c r="D27" i="48"/>
  <c r="D28" i="48" s="1"/>
  <c r="D29" i="48" s="1"/>
  <c r="D30" i="48" s="1"/>
  <c r="H44" i="13"/>
  <c r="J35" i="13"/>
  <c r="H20" i="13"/>
  <c r="H35" i="13"/>
  <c r="A1" i="17"/>
  <c r="B30" i="55"/>
  <c r="B25" i="55"/>
  <c r="B32" i="56"/>
  <c r="B27" i="56"/>
  <c r="K35" i="13" l="1"/>
  <c r="C36" i="48"/>
  <c r="J15" i="13" s="1"/>
  <c r="K15" i="13" s="1"/>
  <c r="B36" i="48"/>
  <c r="J14" i="13" s="1"/>
  <c r="D36" i="48"/>
  <c r="J16" i="13" s="1"/>
  <c r="K16" i="13" s="1"/>
  <c r="E36" i="48"/>
  <c r="J17" i="13" s="1"/>
  <c r="K17" i="13" s="1"/>
  <c r="F36" i="48"/>
  <c r="J18" i="13" s="1"/>
  <c r="K18" i="13" s="1"/>
  <c r="G36" i="48"/>
  <c r="J19" i="13" s="1"/>
  <c r="K19" i="13" s="1"/>
  <c r="H50" i="13"/>
  <c r="L14" i="17"/>
  <c r="L9" i="17"/>
  <c r="I50" i="13" l="1"/>
  <c r="K14" i="13"/>
  <c r="K20" i="13" s="1"/>
  <c r="J20" i="13"/>
  <c r="B7" i="23" l="1"/>
  <c r="A4" i="58" s="1"/>
  <c r="A4" i="31"/>
  <c r="A2" i="4"/>
  <c r="E34" i="4"/>
  <c r="E33" i="4"/>
  <c r="E32" i="4"/>
  <c r="E31" i="4"/>
  <c r="E30" i="4"/>
  <c r="E29" i="4"/>
  <c r="E28" i="4"/>
  <c r="E27" i="4"/>
  <c r="E26" i="4"/>
  <c r="E25" i="4"/>
  <c r="E24" i="4"/>
  <c r="E23" i="4"/>
  <c r="E22" i="4"/>
  <c r="E21" i="4"/>
  <c r="E20" i="4"/>
  <c r="E19" i="4"/>
  <c r="E18" i="4"/>
  <c r="E17" i="4"/>
  <c r="E16" i="4"/>
  <c r="E15" i="4"/>
  <c r="E14" i="4"/>
  <c r="A4" i="4"/>
  <c r="A2" i="17"/>
  <c r="A1" i="4"/>
  <c r="A4" i="48" l="1"/>
  <c r="A4" i="56"/>
  <c r="A4" i="55"/>
  <c r="L10" i="17" l="1"/>
  <c r="L15" i="17" l="1"/>
</calcChain>
</file>

<file path=xl/sharedStrings.xml><?xml version="1.0" encoding="utf-8"?>
<sst xmlns="http://schemas.openxmlformats.org/spreadsheetml/2006/main" count="363" uniqueCount="213">
  <si>
    <t>Year</t>
  </si>
  <si>
    <t>Yes/No</t>
  </si>
  <si>
    <t>Yes</t>
  </si>
  <si>
    <t>No</t>
  </si>
  <si>
    <t>Tariff Lists</t>
  </si>
  <si>
    <t>PG&amp;E</t>
  </si>
  <si>
    <t>SCE</t>
  </si>
  <si>
    <t>SDG&amp;E</t>
  </si>
  <si>
    <t>GS-1</t>
  </si>
  <si>
    <t>GS-2</t>
  </si>
  <si>
    <t>GS-2-TOU-R</t>
  </si>
  <si>
    <t>TOU-GS-1</t>
  </si>
  <si>
    <t>TOU-GS-3-A</t>
  </si>
  <si>
    <t>TOU-GS-3-B</t>
  </si>
  <si>
    <t>TOU-GS-3-R</t>
  </si>
  <si>
    <t>TOU-8-B (&lt;2kV)</t>
  </si>
  <si>
    <t>TOU-8-R (&lt;2kV)</t>
  </si>
  <si>
    <t>A-1</t>
  </si>
  <si>
    <t>A-6</t>
  </si>
  <si>
    <t>A-10-S</t>
  </si>
  <si>
    <t>A-10-P</t>
  </si>
  <si>
    <t>A-10-T</t>
  </si>
  <si>
    <t>A-10 TOU-S</t>
  </si>
  <si>
    <t>A-10 TOU-P</t>
  </si>
  <si>
    <t>A-10 TOU-T</t>
  </si>
  <si>
    <t>E-19-S</t>
  </si>
  <si>
    <t>E-19-P</t>
  </si>
  <si>
    <t>E-19-T</t>
  </si>
  <si>
    <t xml:space="preserve">GS-2-TOU-A </t>
  </si>
  <si>
    <t>RTP-2</t>
  </si>
  <si>
    <t>Active Tariff</t>
  </si>
  <si>
    <t>PPA Contact Term</t>
  </si>
  <si>
    <t>Environmental Constants</t>
  </si>
  <si>
    <t>CO2 lbs/kWh</t>
  </si>
  <si>
    <t>MEA</t>
  </si>
  <si>
    <t>Passenger Vehicle CO2/Year</t>
  </si>
  <si>
    <t>lbs CO2/Gal.</t>
  </si>
  <si>
    <t>Miles/yr</t>
  </si>
  <si>
    <t>MPG</t>
  </si>
  <si>
    <t>lbs CO2/car/yr</t>
  </si>
  <si>
    <t>Trees</t>
  </si>
  <si>
    <t>lbs CO2/year/tree</t>
  </si>
  <si>
    <t>lbs CO2/year/acre</t>
  </si>
  <si>
    <t>Company:</t>
  </si>
  <si>
    <t>Address:</t>
  </si>
  <si>
    <t xml:space="preserve">By: </t>
  </si>
  <si>
    <t xml:space="preserve">Signature: </t>
  </si>
  <si>
    <t xml:space="preserve">Title: </t>
  </si>
  <si>
    <t>Date:</t>
  </si>
  <si>
    <t>Phone:</t>
  </si>
  <si>
    <t>TOU-8-A (&lt;2kV)</t>
  </si>
  <si>
    <t>The undersigned, doing business under the name of:</t>
  </si>
  <si>
    <t>Site Name</t>
  </si>
  <si>
    <t>Service Account ID</t>
  </si>
  <si>
    <t>Meter Number</t>
  </si>
  <si>
    <t>Current Tariff</t>
  </si>
  <si>
    <t>Post-Construction Tariff</t>
  </si>
  <si>
    <t>Site Number</t>
  </si>
  <si>
    <t>Panel Mount Types</t>
  </si>
  <si>
    <t>Ground</t>
  </si>
  <si>
    <t>Roof Racked</t>
  </si>
  <si>
    <t>Roof Ballasted</t>
  </si>
  <si>
    <t>Shade Structures</t>
  </si>
  <si>
    <t>Array Over Parking</t>
  </si>
  <si>
    <t>Mounting types</t>
  </si>
  <si>
    <t>Multi-Post, non-Cantilever</t>
  </si>
  <si>
    <t>Single Post, Single Cantilever</t>
  </si>
  <si>
    <t>Single Post, Double Cantalever</t>
  </si>
  <si>
    <t>Wire Type</t>
  </si>
  <si>
    <t>Copper</t>
  </si>
  <si>
    <t>Aluminum</t>
  </si>
  <si>
    <t>Utility Company</t>
  </si>
  <si>
    <t>Lease Types</t>
  </si>
  <si>
    <t>Capital</t>
  </si>
  <si>
    <t>Operating</t>
  </si>
  <si>
    <t>Municipal</t>
  </si>
  <si>
    <t>Anticipated Site Load Change</t>
  </si>
  <si>
    <t>Notes</t>
  </si>
  <si>
    <t>NEMA</t>
  </si>
  <si>
    <t>kWh</t>
  </si>
  <si>
    <t>Service Provider</t>
  </si>
  <si>
    <t>BESS</t>
  </si>
  <si>
    <t>Lists (sneaky)</t>
  </si>
  <si>
    <t>Tie-In</t>
  </si>
  <si>
    <t>Site Information</t>
  </si>
  <si>
    <t>Service Address</t>
  </si>
  <si>
    <t>DG-R</t>
  </si>
  <si>
    <t>Current Annual Electricity Usage (kWh)</t>
  </si>
  <si>
    <t>Annual Electrical Usage for Design (kWh)</t>
  </si>
  <si>
    <t>Tie-In vs NEMA</t>
  </si>
  <si>
    <t xml:space="preserve">Totals:  </t>
  </si>
  <si>
    <t>Dear Members of the District Board of Education:</t>
  </si>
  <si>
    <t>BESS Provider</t>
  </si>
  <si>
    <t>BESS Manufacturer</t>
  </si>
  <si>
    <t>Control System/Software Provider</t>
  </si>
  <si>
    <t>BESS Specifications</t>
  </si>
  <si>
    <t>Maximum Depth of Discharge (%)</t>
  </si>
  <si>
    <t>Annual Degradation Rate (%)</t>
  </si>
  <si>
    <t>PV Yr-1</t>
  </si>
  <si>
    <t>BESS Yr-1</t>
  </si>
  <si>
    <t>kW</t>
  </si>
  <si>
    <t>Total Footprint Reqd. (SF)</t>
  </si>
  <si>
    <t>Demand Savings  ($)</t>
  </si>
  <si>
    <t>BESS Demand Savings  ($)</t>
  </si>
  <si>
    <t>Other Value Streams ($)</t>
  </si>
  <si>
    <t>Total Yr-1 BESS Savings ($)</t>
  </si>
  <si>
    <t>BESS Size</t>
  </si>
  <si>
    <t>Manual Load Management</t>
  </si>
  <si>
    <t>Microgrid</t>
  </si>
  <si>
    <t>Contingencies</t>
  </si>
  <si>
    <t>Hamilton ES</t>
  </si>
  <si>
    <t>Ibarra ES</t>
  </si>
  <si>
    <t>Sherman ES</t>
  </si>
  <si>
    <t>Porter ES North</t>
  </si>
  <si>
    <t>Porter ES South</t>
  </si>
  <si>
    <t>Language Academy</t>
  </si>
  <si>
    <t>2807 Fairmount Ave, San Diego, CA  92105-4635</t>
  </si>
  <si>
    <t>Existing PV System Size</t>
  </si>
  <si>
    <t>Existing Annual PV Production (kWh)</t>
  </si>
  <si>
    <t>Existing PV</t>
  </si>
  <si>
    <t>Installed</t>
  </si>
  <si>
    <t>Existing PV COD</t>
  </si>
  <si>
    <t>4877 Orange Ave, San Diego, CA  92115-4947</t>
  </si>
  <si>
    <t>450 24Th St A, San Diego, CA  92102-2918</t>
  </si>
  <si>
    <t>445 S 47th St C, San Diego CA 92113-5006</t>
  </si>
  <si>
    <t>4800 T St, San Diego, CA  92113-5006</t>
  </si>
  <si>
    <t>4961 64th St, San Diego, CA  92115-2602</t>
  </si>
  <si>
    <t>Battery Energy Storage System (BESS) Specifications</t>
  </si>
  <si>
    <t>Annual Charge from Solar (%)</t>
  </si>
  <si>
    <t>Roundtrip Efficiency (%)</t>
  </si>
  <si>
    <t>BESS Energy Savings  ($)</t>
  </si>
  <si>
    <t>Proposer Name:</t>
  </si>
  <si>
    <t>Markup Assumptions</t>
  </si>
  <si>
    <t>General Conditions (shall not exceed 10%)</t>
  </si>
  <si>
    <t>Overhead &amp; Profit (shall not exceed 10%)</t>
  </si>
  <si>
    <t>Bonds and Insurance (shall not exceed 2%)</t>
  </si>
  <si>
    <t xml:space="preserve">Total Markup % (Compounded) </t>
  </si>
  <si>
    <t>Design Services (Firm Fixed Price)</t>
  </si>
  <si>
    <t>Construction (GMP),w/o Compounded Burdens</t>
  </si>
  <si>
    <t>Construction (GMP), w/Compounded Burdens</t>
  </si>
  <si>
    <t>SGIP Max BESS Size (kW)</t>
  </si>
  <si>
    <t>Existing PV Module Degradation Assumptions</t>
  </si>
  <si>
    <t>Design-Build Proposal</t>
  </si>
  <si>
    <t>Full BESS Cycles per Year (per SGIP requirements)</t>
  </si>
  <si>
    <t>having carefully examined the location of the Project, the local conditions of the sites comprising the Project, the Project Request for Proposal and all appendices attached thereto, including but not limited to: Project Scope, Design Build Contract, the Project Schedule, and Historical Electrical Consumption Information, Project Site Plans, and Specifications, proposes to perform the Contract, including all of its component parts, and to furnish any and all required labor, materials, equipment, transportation and services required for the construction of the Project in strict conformity with the Specifications and Design Criteria, including all taxes as follows:</t>
  </si>
  <si>
    <t xml:space="preserve">Single Site </t>
  </si>
  <si>
    <t>Totals:</t>
  </si>
  <si>
    <r>
      <rPr>
        <sz val="18"/>
        <color rgb="FF000000"/>
        <rFont val="Calibri"/>
        <family val="2"/>
      </rPr>
      <t>Signature</t>
    </r>
    <r>
      <rPr>
        <sz val="11"/>
        <color indexed="8"/>
        <rFont val="Calibri"/>
        <family val="2"/>
      </rPr>
      <t xml:space="preserve">
The undersigned has checked carefully all the above figures and understands that the District is not responsible for any errors or omissions on the part of the undersigned in making up this proposal.  The undersigned acknowledges that this proposal includes separate pricing for sites implemented as a stand-alone single site and for the site bundled with all ten sites in the RFP. If the district decides to award a portion of the 10 sites, the district will adjust the PV project pricing on a $/Wp basis utilizing a linear cost curve between the awarded portfolio size and the total 10-site portfolio system size. A similar method would be applied for the roofing pricing. If awarded the Contract the undersigned hereby agrees to sign the Contract and furnish the necessary bonds and certificates of insurance within ten (10) days after the Notice of the Award is issued and agrees to commence construction within ten (10) days after the Notice to Proceed is issued.  The undersigned agrees, on the acceptance of this proposal, to enter into and execute the Contract with the necessary bonds.  It is understood that this proposal is based upon completing the work within the number of calendar days as specified in the Contract Documents.</t>
    </r>
  </si>
  <si>
    <t>SGIP Max BESS Capacity (kWh)</t>
  </si>
  <si>
    <t>SGIP Max sizing indicates maximum reservation kW and kWh sizing.</t>
  </si>
  <si>
    <t>2-hour BESS System Sizing &amp; Savings</t>
  </si>
  <si>
    <t>BESS Size (kW)</t>
  </si>
  <si>
    <r>
      <rPr>
        <b/>
        <sz val="12"/>
        <color rgb="FF000000"/>
        <rFont val="Calibri"/>
        <family val="2"/>
      </rPr>
      <t>DIRECTIONS FOR FILLING OUT THIS WORKSHEET</t>
    </r>
    <r>
      <rPr>
        <sz val="12"/>
        <color indexed="8"/>
        <rFont val="Calibri"/>
        <family val="2"/>
      </rPr>
      <t xml:space="preserve">
1) Proposers must fill in </t>
    </r>
    <r>
      <rPr>
        <b/>
        <u/>
        <sz val="12"/>
        <color rgb="FF000000"/>
        <rFont val="Calibri"/>
        <family val="2"/>
      </rPr>
      <t>all yellow cells</t>
    </r>
    <r>
      <rPr>
        <sz val="12"/>
        <color indexed="8"/>
        <rFont val="Calibri"/>
        <family val="2"/>
      </rPr>
      <t xml:space="preserve"> that are applicable to their proposal.  If no value, leave blank.  Do not alter gray cells.                                                                                                                                                                                                                                                                                                                                                                                                                                                                                                                                                                                                                                                                                   
2) Savings modeling assumptions: PV production shall be assumed to reduce demand (kW) by the stated amount. BESS may not take credit for this reduction. The intent of this requirement is to acknowledge that the PV system on its own has reduce demand for the site. The BESS system may not claim all demand reduction for the site and thereby over-state the savings from BESS. The analysis of savings from BESS should include interval data modeling for a non-TOU-Grandfathered system. 
3</t>
    </r>
    <r>
      <rPr>
        <sz val="12"/>
        <color rgb="FF000000"/>
        <rFont val="Calibri"/>
        <family val="2"/>
      </rPr>
      <t>) If assumed tariff for BESS differs from the Post-Construction tariff shown in the Site Data tab, please note the new assumed tariff in the Notes section.</t>
    </r>
    <r>
      <rPr>
        <b/>
        <sz val="12"/>
        <color rgb="FF000000"/>
        <rFont val="Calibri"/>
        <family val="2"/>
      </rPr>
      <t xml:space="preserve">
Notes:
</t>
    </r>
    <r>
      <rPr>
        <sz val="12"/>
        <color rgb="FF000000"/>
        <rFont val="Calibri"/>
        <family val="2"/>
      </rPr>
      <t>&gt; D</t>
    </r>
    <r>
      <rPr>
        <sz val="12"/>
        <color indexed="8"/>
        <rFont val="Calibri"/>
        <family val="2"/>
      </rPr>
      <t xml:space="preserve">emand savings should be based on the tariff in-place with solar implemented, not the original tariff.
                                                                                                                                                                                                                                                                  </t>
    </r>
  </si>
  <si>
    <t>Expected BESS Lifetime (Yrs)</t>
  </si>
  <si>
    <t>4-hour BESS System Sizing, Savings &amp; Cost</t>
  </si>
  <si>
    <t>Duration (hr)</t>
  </si>
  <si>
    <t>Notes:</t>
  </si>
  <si>
    <r>
      <t xml:space="preserve">4-hr BESS Microgrid Sizing, Savings, &amp; </t>
    </r>
    <r>
      <rPr>
        <sz val="24"/>
        <color rgb="FF333333"/>
        <rFont val="Arial Narrow"/>
        <family val="2"/>
      </rPr>
      <t>Cost Proposal</t>
    </r>
  </si>
  <si>
    <t>Design-Build Cost ($)</t>
  </si>
  <si>
    <r>
      <rPr>
        <b/>
        <sz val="12"/>
        <color rgb="FF000000"/>
        <rFont val="Calibri"/>
        <family val="2"/>
      </rPr>
      <t>DIRECTIONS FOR FILLING OUT THIS WORKSHEET</t>
    </r>
    <r>
      <rPr>
        <sz val="12"/>
        <color indexed="8"/>
        <rFont val="Calibri"/>
        <family val="2"/>
      </rPr>
      <t xml:space="preserve">
1)  Proposers must fill in all yellow cells that are applicable to their cost proposal
2)  If there is no proposal for an input cell, leave the cell blank.
3)  </t>
    </r>
    <r>
      <rPr>
        <b/>
        <u/>
        <sz val="12"/>
        <color rgb="FF000000"/>
        <rFont val="Calibri"/>
        <family val="2"/>
      </rPr>
      <t>Proposer must submit this as a PDF and Excel spreadsheet. PDF submittal must include Proposer's signatures on the Summary &amp; Signature sheet.</t>
    </r>
    <r>
      <rPr>
        <sz val="12"/>
        <color indexed="8"/>
        <rFont val="Calibri"/>
        <family val="2"/>
      </rPr>
      <t xml:space="preserve">
</t>
    </r>
  </si>
  <si>
    <t>2-Hr BESS</t>
  </si>
  <si>
    <t>Pre-PV consumption (2018)</t>
  </si>
  <si>
    <t>Hamilton</t>
  </si>
  <si>
    <t>Site</t>
  </si>
  <si>
    <t>Pre-PV demand, $</t>
  </si>
  <si>
    <t>Post-pv demand, $</t>
  </si>
  <si>
    <t>Ibarra</t>
  </si>
  <si>
    <t>Language</t>
  </si>
  <si>
    <t>Porter</t>
  </si>
  <si>
    <t>Sherman</t>
  </si>
  <si>
    <t>Service Warranty Assumptions</t>
  </si>
  <si>
    <t>Site:</t>
  </si>
  <si>
    <t>10-Yr Service Warranty Cost</t>
  </si>
  <si>
    <t>Yr-1 Service Warranty Cost</t>
  </si>
  <si>
    <t>Current Annual Electricity Usage (kWh) is based on CY2018 interval data from SDG&amp;E for Pre-COVID consumption</t>
  </si>
  <si>
    <t>Existing PV Expected Year-1 PV Production is based on PV developer modeled production.</t>
  </si>
  <si>
    <t>Net Energy Consumption w/ Old PV</t>
  </si>
  <si>
    <t>PV Demand Cost Savings</t>
  </si>
  <si>
    <t>SGIP Equity Incentive ($/Wh)</t>
  </si>
  <si>
    <t>Total SGIP Incentive ($)</t>
  </si>
  <si>
    <t>Cost Proposal</t>
  </si>
  <si>
    <t>Year 1 Cost</t>
  </si>
  <si>
    <t>Year 6 Cost</t>
  </si>
  <si>
    <t>Yr-6 Service Warranty Cost</t>
  </si>
  <si>
    <t>Yr 1 - 5 Annual Escalator (%)</t>
  </si>
  <si>
    <t>Yr 6 - 10 Annual Escalator (%)</t>
  </si>
  <si>
    <t>Year 1-10 Service Warranty Cost, $</t>
  </si>
  <si>
    <r>
      <rPr>
        <b/>
        <sz val="12"/>
        <rFont val="Calibri"/>
        <family val="2"/>
      </rPr>
      <t>DIRECTIONS FOR FILLING OUT THIS WORKSHEET</t>
    </r>
    <r>
      <rPr>
        <sz val="12"/>
        <rFont val="Calibri"/>
        <family val="2"/>
      </rPr>
      <t xml:space="preserve">
1)  Proposers must fill in </t>
    </r>
    <r>
      <rPr>
        <b/>
        <u/>
        <sz val="12"/>
        <rFont val="Calibri"/>
        <family val="2"/>
      </rPr>
      <t>all yellow cells</t>
    </r>
    <r>
      <rPr>
        <sz val="12"/>
        <rFont val="Calibri"/>
        <family val="2"/>
      </rPr>
      <t xml:space="preserve"> that are applicable to their proposal. If no value, leave blank.  Do not alter gray cells.       
2)  10-Year Service Warranty as specificed in the current 2021 SGIP Handbook v4, including BESS maintenance and data reporting to achieve 100% SGIP 5-Yr Performance Based Incentive (PBI) requirements. Year 1-5 total costs should be no less than 10% of the anticipated total SGIP incentive, per site. Years 6-10 total costs should be no less than 5% of the anticipated total SGIP incentive, per site.</t>
    </r>
  </si>
  <si>
    <t>10-yr Software Subscription</t>
  </si>
  <si>
    <t>Total</t>
  </si>
  <si>
    <t>10-yr Service Warranty</t>
  </si>
  <si>
    <t>Single Site - Manual Load Management</t>
  </si>
  <si>
    <t>n/a</t>
  </si>
  <si>
    <t>Add-Alt 1: 4-Hr BESS</t>
  </si>
  <si>
    <t>Add-Alt 2: 4-Hr BESS Microgrid</t>
  </si>
  <si>
    <t>Pricing Assumptions</t>
  </si>
  <si>
    <t>Contingency Assumptions</t>
  </si>
  <si>
    <r>
      <rPr>
        <b/>
        <sz val="12"/>
        <rFont val="Calibri"/>
        <family val="2"/>
      </rPr>
      <t>DIRECTIONS FOR FILLING OUT THIS WORKSHEET</t>
    </r>
    <r>
      <rPr>
        <sz val="12"/>
        <rFont val="Calibri"/>
        <family val="2"/>
      </rPr>
      <t xml:space="preserve">
1) Proposers must fill in </t>
    </r>
    <r>
      <rPr>
        <b/>
        <u/>
        <sz val="12"/>
        <rFont val="Calibri"/>
        <family val="2"/>
      </rPr>
      <t>all yellow cells</t>
    </r>
    <r>
      <rPr>
        <sz val="12"/>
        <rFont val="Calibri"/>
        <family val="2"/>
      </rPr>
      <t xml:space="preserve"> that are applicable to their proposal.  If no value, leave blank.  Do not alter gray cells.               
2) Fill in Design-Build Price for all sites. Pricing should be inclusive of all project development and permitting costs, including: Complete architectural, electrical, civil, landscape, geotechnical, structural, and mechanical design and engineering services, including calculations, diagrams, specifications and stamped drawings as required for regulatory approval for installation and construction of all equipment and structures necessary for a complete interconnected and operational BESS.
3) Software subscription term shall be 10-years and inclusive of all SGIP requirements, including performance data reporting by qualified PDP for at least 5 years.               
4) A detailed cost matrix in SDUSD format will be required upon selection for each site awarded.
5) Provide contingency pricing to include all necessary unknown conditions, expected escalation, and design changes. Contingency should be exclusive of owner added scope or owner changes in specifications. Please indicate what is covered in your contingency values in the Notes section.</t>
    </r>
  </si>
  <si>
    <t>Design Contingency (%)</t>
  </si>
  <si>
    <t>Escalation (%)</t>
  </si>
  <si>
    <t>Other Risks (%)</t>
  </si>
  <si>
    <t>Total Contingency (%)</t>
  </si>
  <si>
    <t>Grand Total Cash Purchase Price, with Contingencies</t>
  </si>
  <si>
    <r>
      <rPr>
        <b/>
        <sz val="12"/>
        <color rgb="FF000000"/>
        <rFont val="Calibri"/>
        <family val="2"/>
      </rPr>
      <t>DIRECTIONS FOR FILLING OUT THIS WORKSHEET</t>
    </r>
    <r>
      <rPr>
        <sz val="12"/>
        <color indexed="8"/>
        <rFont val="Calibri"/>
        <family val="2"/>
      </rPr>
      <t xml:space="preserve">
1) Proposers must fill in </t>
    </r>
    <r>
      <rPr>
        <b/>
        <u/>
        <sz val="12"/>
        <color rgb="FF000000"/>
        <rFont val="Calibri"/>
        <family val="2"/>
      </rPr>
      <t>all yellow cells</t>
    </r>
    <r>
      <rPr>
        <sz val="12"/>
        <color indexed="8"/>
        <rFont val="Calibri"/>
        <family val="2"/>
      </rPr>
      <t xml:space="preserve"> that are applicable to their proposal.  If no value, leave blank.  Do not alter gray cells.
2) Fill in Design-Build Price for all sites. Pricing should be inclusive of all project development and permitting costs, including: Complete architectural, electrical, civil, landscape, geotechnical, structural, and mechanical design and engineering services, including calculations, diagrams, specifications and stamped drawings as required for regulatory approval for installation and construction of all equipment and structures necessary for a complete interconnected and operational BESS.
3) Software subscription term shall be 10-years and inclusive of all SGIP requirements, including performance data reporting by qualified PDP for at least 5 years.                                                                                                                                                                                                                                                                                                                                                                                                                                                                                                                                                                                                                                                                                   
4) Savings modeling assumptions: PV production shall be assumed to reduce demand (kW) by the stated amount. BESS may not take credit for this reduction. The intent of this requirement is to acknowledge that the PV system on its own has reduce demand for the site. The BESS system may not claim all demand reduction for the site and thereby over-state the savings from BESS. The analysis of savings from BESS should include interval data modeling for a non-TOU-Grandfathered system. 
5</t>
    </r>
    <r>
      <rPr>
        <sz val="12"/>
        <color rgb="FF000000"/>
        <rFont val="Calibri"/>
        <family val="2"/>
      </rPr>
      <t>) If assumed tariff for BESS differs from the Post-Construction tariff shown in the Site Data tab, please note the new assumed tariff in the Notes section.</t>
    </r>
    <r>
      <rPr>
        <b/>
        <sz val="12"/>
        <color rgb="FF000000"/>
        <rFont val="Calibri"/>
        <family val="2"/>
      </rPr>
      <t xml:space="preserve">
Notes:
</t>
    </r>
    <r>
      <rPr>
        <sz val="12"/>
        <color rgb="FF000000"/>
        <rFont val="Calibri"/>
        <family val="2"/>
      </rPr>
      <t>&gt; D</t>
    </r>
    <r>
      <rPr>
        <sz val="12"/>
        <color indexed="8"/>
        <rFont val="Calibri"/>
        <family val="2"/>
      </rPr>
      <t xml:space="preserve">emand savings should be based on the tariff in-place with solar implemented, not the original tariff.
&gt; Compounded Burdens assumed to be equal to values on Design &amp; Construction Proposal.
&gt; Contingencies assumed to be equal to  values on Design &amp; Construction Proposal.      
                                                                                                                                                                                                                                                                  </t>
    </r>
  </si>
  <si>
    <t>Total Design-Build Cost</t>
  </si>
  <si>
    <t>Total Design-Build Cost, with Contingencies</t>
  </si>
  <si>
    <t>Design-Build Cost, with Contingencies ($)</t>
  </si>
  <si>
    <r>
      <rPr>
        <b/>
        <sz val="12"/>
        <color rgb="FF000000"/>
        <rFont val="Calibri"/>
        <family val="2"/>
      </rPr>
      <t>DIRECTIONS FOR FILLING OUT THIS WORKSHEET</t>
    </r>
    <r>
      <rPr>
        <sz val="12"/>
        <color indexed="8"/>
        <rFont val="Calibri"/>
        <family val="2"/>
      </rPr>
      <t xml:space="preserve">
1) Proposers must fill in </t>
    </r>
    <r>
      <rPr>
        <b/>
        <u/>
        <sz val="12"/>
        <color rgb="FF000000"/>
        <rFont val="Calibri"/>
        <family val="2"/>
      </rPr>
      <t>all yellow cells</t>
    </r>
    <r>
      <rPr>
        <sz val="12"/>
        <color indexed="8"/>
        <rFont val="Calibri"/>
        <family val="2"/>
      </rPr>
      <t xml:space="preserve"> that are applicable to their proposal.  If no value, leave blank.  Do not alter gray cells.
2)  Add Alt #2 is required for this project
3) Fill in Design-Build Price for all sites. Pricing should be inclusive of all project development and permitting costs, including: Complete architectural, electrical, civil, landscape, geotechnical, structural, and mechanical design and engineering services, including calculations, diagrams, specifications and stamped drawings as required for regulatory approval for installation and construction of all equipment and structures necessary for a complete interconnected and operational BESS.
3) Design-Build Price should be inclusive of software subscription. Term shall be 10-years and inclusive of all SGIP requirements, including performance data reporting by qualified PDP for at least 5 years.                                                                                                                                                                                                                                                                                                                                                                                                                                                                                                                                                                                                                                                                                                   
5) Savings modeling assumptions: PV production shall be assumed to reduce demand (kW) by the stated amount. BESS may not take credit for this reduction. The intent of this requirement is to acknowledge that the PV system on its own has reduce demand for the site. The BESS system may not claim all demand reduction for the site and thereby over-state the savings from BESS. The analysis of savings from BESS should include interval data modeling for a non-TOU-Grandfathered system. 
</t>
    </r>
    <r>
      <rPr>
        <sz val="12"/>
        <color rgb="FF000000"/>
        <rFont val="Calibri"/>
        <family val="2"/>
      </rPr>
      <t>6) If assumed tariff for BESS differs from the Post-Construction tariff shown in the Site Data tab, please note the new assumed tariff in the Notes section.</t>
    </r>
    <r>
      <rPr>
        <b/>
        <sz val="12"/>
        <color rgb="FF000000"/>
        <rFont val="Calibri"/>
        <family val="2"/>
      </rPr>
      <t xml:space="preserve">
Notes:
</t>
    </r>
    <r>
      <rPr>
        <sz val="12"/>
        <color rgb="FF000000"/>
        <rFont val="Calibri"/>
        <family val="2"/>
      </rPr>
      <t>&gt; D</t>
    </r>
    <r>
      <rPr>
        <sz val="12"/>
        <color indexed="8"/>
        <rFont val="Calibri"/>
        <family val="2"/>
      </rPr>
      <t xml:space="preserve">emand savings should be based on the tariff in-place with solar implemented, not the original tariff.
&gt; Compounded Burdens assumed to be equal to values on Design &amp; Construction Proposal.
&gt; Assumes 10-year Service Warranty would be equal to Add-Alt 2 4-hr BESS.
&gt; Contingencies assumed to be equal to  values on Design &amp; Construction Proposal.                                                                                                                                                                                                                                                                        </t>
    </r>
  </si>
  <si>
    <t>pending</t>
  </si>
  <si>
    <t>Existing PV PTO</t>
  </si>
  <si>
    <t>Annual PV Production Degradation (%)</t>
  </si>
  <si>
    <t>San Diego USD BESS Design-Build for 6 Sites (PS23-0338-11)</t>
  </si>
  <si>
    <t>Addendum No. 1, October 3,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</si>
</sst>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_(* #,##0_);_(* \(#,##0\);_(* &quot;-&quot;??_);_(@_)"/>
    <numFmt numFmtId="165" formatCode="&quot;$&quot;#,##0.00"/>
    <numFmt numFmtId="166" formatCode="0.0%"/>
    <numFmt numFmtId="167" formatCode="&quot;$&quot;#,##0"/>
    <numFmt numFmtId="168" formatCode="&quot;$&quot;#,##0.0000"/>
    <numFmt numFmtId="169" formatCode="[$-F800]dddd\,\ mmmm\ dd\,\ yyyy"/>
    <numFmt numFmtId="170" formatCode="#,##0.0"/>
    <numFmt numFmtId="171" formatCode="#,##0.000"/>
    <numFmt numFmtId="172" formatCode="0.000"/>
    <numFmt numFmtId="173" formatCode="0.0000"/>
  </numFmts>
  <fonts count="82"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2"/>
      <color indexed="8"/>
      <name val="Arial"/>
      <family val="2"/>
    </font>
    <font>
      <b/>
      <sz val="11"/>
      <color indexed="8"/>
      <name val="Calibri"/>
      <family val="2"/>
    </font>
    <font>
      <b/>
      <sz val="14"/>
      <color indexed="8"/>
      <name val="Calibri"/>
      <family val="2"/>
    </font>
    <font>
      <b/>
      <sz val="12"/>
      <color indexed="8"/>
      <name val="Calibri"/>
      <family val="2"/>
    </font>
    <font>
      <sz val="12"/>
      <color indexed="8"/>
      <name val="Calibri"/>
      <family val="2"/>
    </font>
    <font>
      <sz val="8"/>
      <name val="Arial"/>
      <family val="2"/>
    </font>
    <font>
      <sz val="16"/>
      <color indexed="8"/>
      <name val="Calibri"/>
      <family val="2"/>
    </font>
    <font>
      <sz val="14"/>
      <color indexed="8"/>
      <name val="Calibri"/>
      <family val="2"/>
    </font>
    <font>
      <sz val="10"/>
      <color indexed="8"/>
      <name val="Arial"/>
      <family val="2"/>
    </font>
    <font>
      <sz val="24"/>
      <color indexed="63"/>
      <name val="Arial Narrow"/>
      <family val="2"/>
    </font>
    <font>
      <sz val="22"/>
      <color indexed="8"/>
      <name val="Calibri"/>
      <family val="2"/>
    </font>
    <font>
      <strike/>
      <sz val="12"/>
      <color indexed="8"/>
      <name val="Calibri"/>
      <family val="2"/>
    </font>
    <font>
      <sz val="12"/>
      <color rgb="FF000000"/>
      <name val="Calibri"/>
      <family val="2"/>
      <scheme val="minor"/>
    </font>
    <font>
      <b/>
      <sz val="11"/>
      <color theme="1"/>
      <name val="Calibri"/>
      <family val="2"/>
      <scheme val="minor"/>
    </font>
    <font>
      <sz val="11"/>
      <color indexed="8"/>
      <name val="Calibri"/>
      <family val="2"/>
      <scheme val="minor"/>
    </font>
    <font>
      <sz val="11"/>
      <color indexed="63"/>
      <name val="Calibri"/>
      <family val="2"/>
      <scheme val="minor"/>
    </font>
    <font>
      <b/>
      <sz val="11"/>
      <color indexed="8"/>
      <name val="Calibri"/>
      <family val="2"/>
      <scheme val="minor"/>
    </font>
    <font>
      <sz val="10"/>
      <name val="Calibri"/>
      <family val="1"/>
      <scheme val="minor"/>
    </font>
    <font>
      <sz val="10"/>
      <color rgb="FF000000"/>
      <name val="Times New Roman"/>
      <family val="1"/>
    </font>
    <font>
      <sz val="12"/>
      <color theme="1"/>
      <name val="Arial"/>
      <family val="2"/>
    </font>
    <font>
      <sz val="11"/>
      <color theme="1"/>
      <name val="Arial"/>
      <family val="2"/>
    </font>
    <font>
      <sz val="10"/>
      <color indexed="8"/>
      <name val="Calibri"/>
      <family val="2"/>
      <scheme val="minor"/>
    </font>
    <font>
      <b/>
      <sz val="12"/>
      <color theme="1"/>
      <name val="Arial"/>
      <family val="2"/>
    </font>
    <font>
      <sz val="10"/>
      <color indexed="63"/>
      <name val="Calibri"/>
      <family val="2"/>
      <scheme val="minor"/>
    </font>
    <font>
      <sz val="11"/>
      <color rgb="FFFF0000"/>
      <name val="Calibri"/>
      <family val="2"/>
    </font>
    <font>
      <sz val="12"/>
      <color theme="1"/>
      <name val="Calibri"/>
      <family val="2"/>
    </font>
    <font>
      <sz val="11"/>
      <color theme="1"/>
      <name val="Calibri"/>
      <family val="2"/>
    </font>
    <font>
      <b/>
      <sz val="11"/>
      <color theme="0"/>
      <name val="Calibri"/>
      <family val="2"/>
      <scheme val="minor"/>
    </font>
    <font>
      <b/>
      <sz val="12"/>
      <color rgb="FF000000"/>
      <name val="Calibri"/>
      <family val="2"/>
    </font>
    <font>
      <b/>
      <u/>
      <sz val="12"/>
      <color rgb="FF000000"/>
      <name val="Calibri"/>
      <family val="2"/>
    </font>
    <font>
      <sz val="12"/>
      <color rgb="FFFF0000"/>
      <name val="Calibri"/>
      <family val="2"/>
    </font>
    <font>
      <b/>
      <sz val="12"/>
      <color theme="0"/>
      <name val="Calibri"/>
      <family val="2"/>
    </font>
    <font>
      <b/>
      <sz val="11"/>
      <color theme="0"/>
      <name val="Calibri"/>
      <family val="2"/>
    </font>
    <font>
      <b/>
      <sz val="16"/>
      <color theme="0"/>
      <name val="Calibri"/>
      <family val="2"/>
      <scheme val="minor"/>
    </font>
    <font>
      <b/>
      <sz val="16"/>
      <color indexed="8"/>
      <name val="Calibri"/>
      <family val="2"/>
    </font>
    <font>
      <sz val="12"/>
      <color theme="1"/>
      <name val="Calibri"/>
      <family val="2"/>
      <scheme val="minor"/>
    </font>
    <font>
      <sz val="12"/>
      <color indexed="8"/>
      <name val="Calibri"/>
      <family val="2"/>
      <scheme val="minor"/>
    </font>
    <font>
      <sz val="12"/>
      <color rgb="FF000000"/>
      <name val="Calibri"/>
      <family val="2"/>
    </font>
    <font>
      <sz val="12"/>
      <color rgb="FFFF0000"/>
      <name val="Arial"/>
      <family val="2"/>
    </font>
    <font>
      <sz val="10"/>
      <name val="Verdana"/>
      <family val="2"/>
    </font>
    <font>
      <u/>
      <sz val="11"/>
      <color theme="1"/>
      <name val="Calibri"/>
      <family val="2"/>
      <scheme val="minor"/>
    </font>
    <font>
      <sz val="12"/>
      <color indexed="63"/>
      <name val="Calibri"/>
      <family val="2"/>
      <scheme val="minor"/>
    </font>
    <font>
      <sz val="16"/>
      <color theme="1"/>
      <name val="Arial"/>
      <family val="2"/>
    </font>
    <font>
      <b/>
      <sz val="16"/>
      <color theme="0"/>
      <name val="Calibri"/>
      <family val="2"/>
    </font>
    <font>
      <b/>
      <sz val="16"/>
      <color indexed="8"/>
      <name val="Calibri"/>
      <family val="2"/>
      <scheme val="minor"/>
    </font>
    <font>
      <u/>
      <sz val="20"/>
      <color indexed="8"/>
      <name val="Calibri"/>
      <family val="2"/>
      <scheme val="minor"/>
    </font>
    <font>
      <sz val="18"/>
      <color rgb="FF000000"/>
      <name val="Calibri"/>
      <family val="2"/>
    </font>
    <font>
      <sz val="12"/>
      <name val="Calibri"/>
      <family val="2"/>
    </font>
    <font>
      <b/>
      <sz val="12"/>
      <name val="Calibri"/>
      <family val="2"/>
    </font>
    <font>
      <b/>
      <u/>
      <sz val="12"/>
      <name val="Calibri"/>
      <family val="2"/>
    </font>
    <font>
      <sz val="11"/>
      <name val="Calibri"/>
      <family val="2"/>
    </font>
    <font>
      <sz val="24"/>
      <color rgb="FF333333"/>
      <name val="Arial Narrow"/>
      <family val="2"/>
    </font>
    <font>
      <b/>
      <u/>
      <sz val="20"/>
      <color indexed="8"/>
      <name val="Calibri"/>
      <family val="2"/>
      <scheme val="minor"/>
    </font>
    <font>
      <sz val="12"/>
      <color rgb="FFFF0000"/>
      <name val="Calibri"/>
      <family val="2"/>
      <scheme val="major"/>
    </font>
    <font>
      <sz val="11"/>
      <color rgb="FFFF0000"/>
      <name val="Calibri"/>
      <family val="2"/>
      <scheme val="major"/>
    </font>
    <font>
      <sz val="12"/>
      <color theme="1"/>
      <name val="Calibri"/>
      <family val="2"/>
      <scheme val="major"/>
    </font>
    <font>
      <sz val="11"/>
      <color theme="1"/>
      <name val="Calibri"/>
      <family val="2"/>
      <scheme val="major"/>
    </font>
    <font>
      <sz val="10"/>
      <color theme="1"/>
      <name val="Calibri"/>
      <family val="2"/>
      <scheme val="major"/>
    </font>
    <font>
      <sz val="10"/>
      <color theme="0"/>
      <name val="Calibri"/>
      <family val="2"/>
      <scheme val="major"/>
    </font>
    <font>
      <sz val="10"/>
      <color indexed="63"/>
      <name val="Calibri"/>
      <family val="2"/>
      <scheme val="major"/>
    </font>
    <font>
      <b/>
      <sz val="10"/>
      <color theme="1"/>
      <name val="Calibri"/>
      <family val="2"/>
      <scheme val="major"/>
    </font>
    <font>
      <i/>
      <sz val="11"/>
      <color theme="1"/>
      <name val="Calibri"/>
      <family val="2"/>
      <scheme val="minor"/>
    </font>
    <font>
      <i/>
      <sz val="10"/>
      <color theme="1"/>
      <name val="Arial"/>
      <family val="2"/>
    </font>
    <font>
      <i/>
      <sz val="10"/>
      <color indexed="8"/>
      <name val="Calibri"/>
      <family val="2"/>
    </font>
    <font>
      <i/>
      <sz val="10"/>
      <color indexed="8"/>
      <name val="Arial Narrow"/>
      <family val="2"/>
    </font>
  </fonts>
  <fills count="12">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rgb="FF31869B"/>
        <bgColor indexed="64"/>
      </patternFill>
    </fill>
    <fill>
      <patternFill patternType="solid">
        <fgColor theme="4" tint="0.89999084444715716"/>
        <bgColor indexed="64"/>
      </patternFill>
    </fill>
  </fills>
  <borders count="57">
    <border>
      <left/>
      <right/>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style="medium">
        <color auto="1"/>
      </top>
      <bottom style="medium">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thin">
        <color indexed="64"/>
      </top>
      <bottom style="medium">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indexed="64"/>
      </right>
      <top style="thin">
        <color indexed="64"/>
      </top>
      <bottom style="medium">
        <color indexed="64"/>
      </bottom>
      <diagonal/>
    </border>
    <border>
      <left/>
      <right style="thin">
        <color auto="1"/>
      </right>
      <top style="medium">
        <color auto="1"/>
      </top>
      <bottom style="medium">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thin">
        <color auto="1"/>
      </top>
      <bottom style="thin">
        <color auto="1"/>
      </bottom>
      <diagonal/>
    </border>
    <border>
      <left/>
      <right style="thin">
        <color auto="1"/>
      </right>
      <top style="thin">
        <color auto="1"/>
      </top>
      <bottom style="medium">
        <color auto="1"/>
      </bottom>
      <diagonal/>
    </border>
    <border>
      <left style="medium">
        <color indexed="64"/>
      </left>
      <right/>
      <top style="medium">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diagonal/>
    </border>
    <border>
      <left/>
      <right style="thin">
        <color auto="1"/>
      </right>
      <top style="medium">
        <color auto="1"/>
      </top>
      <bottom style="thin">
        <color auto="1"/>
      </bottom>
      <diagonal/>
    </border>
    <border>
      <left/>
      <right/>
      <top style="medium">
        <color auto="1"/>
      </top>
      <bottom/>
      <diagonal/>
    </border>
    <border>
      <left/>
      <right style="medium">
        <color auto="1"/>
      </right>
      <top/>
      <bottom style="thin">
        <color auto="1"/>
      </bottom>
      <diagonal/>
    </border>
    <border>
      <left/>
      <right style="thin">
        <color auto="1"/>
      </right>
      <top/>
      <bottom style="medium">
        <color indexed="64"/>
      </bottom>
      <diagonal/>
    </border>
  </borders>
  <cellStyleXfs count="16">
    <xf numFmtId="0" fontId="0" fillId="0" borderId="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34" fillId="0" borderId="0"/>
    <xf numFmtId="0" fontId="35" fillId="0" borderId="0"/>
    <xf numFmtId="0"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36" fillId="0" borderId="0"/>
    <xf numFmtId="0" fontId="42" fillId="0" borderId="0"/>
    <xf numFmtId="0" fontId="56" fillId="0" borderId="0"/>
    <xf numFmtId="9" fontId="25" fillId="0" borderId="0" applyFont="0" applyFill="0" applyBorder="0" applyAlignment="0" applyProtection="0">
      <alignment vertical="top"/>
    </xf>
    <xf numFmtId="44" fontId="25" fillId="0" borderId="0" applyFont="0" applyFill="0" applyBorder="0" applyAlignment="0" applyProtection="0">
      <alignment vertical="top"/>
    </xf>
    <xf numFmtId="0" fontId="5" fillId="0" borderId="0"/>
  </cellStyleXfs>
  <cellXfs count="423">
    <xf numFmtId="0" fontId="0" fillId="0" borderId="0" xfId="0"/>
    <xf numFmtId="0" fontId="18" fillId="0" borderId="0" xfId="0" applyFont="1"/>
    <xf numFmtId="0" fontId="16" fillId="0" borderId="0" xfId="0" applyFont="1"/>
    <xf numFmtId="0" fontId="16" fillId="0" borderId="0" xfId="0" applyFont="1" applyAlignment="1">
      <alignment horizontal="center"/>
    </xf>
    <xf numFmtId="0" fontId="20" fillId="0" borderId="0" xfId="0" applyFont="1"/>
    <xf numFmtId="0" fontId="21" fillId="0" borderId="0" xfId="0" applyFont="1"/>
    <xf numFmtId="0" fontId="15" fillId="0" borderId="0" xfId="0" applyFont="1"/>
    <xf numFmtId="0" fontId="23" fillId="0" borderId="0" xfId="0" applyFont="1"/>
    <xf numFmtId="0" fontId="24" fillId="0" borderId="0" xfId="0" applyFont="1"/>
    <xf numFmtId="0" fontId="12" fillId="0" borderId="0" xfId="0" applyFont="1" applyAlignment="1">
      <alignment wrapText="1"/>
    </xf>
    <xf numFmtId="0" fontId="25" fillId="0" borderId="0" xfId="0" applyFont="1"/>
    <xf numFmtId="0" fontId="27" fillId="0" borderId="0" xfId="0" applyFont="1"/>
    <xf numFmtId="0" fontId="21" fillId="0" borderId="0" xfId="0" applyFont="1" applyAlignment="1">
      <alignment horizontal="right"/>
    </xf>
    <xf numFmtId="0" fontId="21" fillId="0" borderId="0" xfId="0" applyFont="1" applyAlignment="1">
      <alignment horizontal="right" indent="1"/>
    </xf>
    <xf numFmtId="0" fontId="28" fillId="0" borderId="0" xfId="0" applyFont="1"/>
    <xf numFmtId="0" fontId="12" fillId="0" borderId="4" xfId="0" applyFont="1" applyBorder="1" applyAlignment="1">
      <alignment horizontal="right"/>
    </xf>
    <xf numFmtId="0" fontId="12" fillId="0" borderId="3" xfId="0" applyFont="1" applyBorder="1" applyAlignment="1">
      <alignment horizontal="right"/>
    </xf>
    <xf numFmtId="0" fontId="18" fillId="0" borderId="0" xfId="0" applyFont="1" applyAlignment="1">
      <alignment horizontal="left"/>
    </xf>
    <xf numFmtId="0" fontId="12" fillId="6" borderId="5" xfId="0" applyFont="1" applyFill="1" applyBorder="1"/>
    <xf numFmtId="0" fontId="31" fillId="0" borderId="0" xfId="0" applyFont="1"/>
    <xf numFmtId="0" fontId="14" fillId="0" borderId="0" xfId="0" applyFont="1"/>
    <xf numFmtId="0" fontId="12" fillId="7" borderId="5" xfId="0" applyFont="1" applyFill="1" applyBorder="1"/>
    <xf numFmtId="0" fontId="18" fillId="3" borderId="5" xfId="0" applyFont="1" applyFill="1" applyBorder="1"/>
    <xf numFmtId="0" fontId="14" fillId="0" borderId="2" xfId="0" applyFont="1" applyBorder="1"/>
    <xf numFmtId="0" fontId="14" fillId="0" borderId="4" xfId="0" applyFont="1" applyBorder="1"/>
    <xf numFmtId="0" fontId="14" fillId="0" borderId="3" xfId="0" applyFont="1" applyBorder="1"/>
    <xf numFmtId="0" fontId="18" fillId="3" borderId="6" xfId="0" applyFont="1" applyFill="1" applyBorder="1"/>
    <xf numFmtId="0" fontId="18" fillId="3" borderId="1" xfId="0" applyFont="1" applyFill="1" applyBorder="1"/>
    <xf numFmtId="0" fontId="18" fillId="3" borderId="7" xfId="0" applyFont="1" applyFill="1" applyBorder="1"/>
    <xf numFmtId="0" fontId="14" fillId="2" borderId="8" xfId="0" applyFont="1" applyFill="1" applyBorder="1"/>
    <xf numFmtId="0" fontId="14" fillId="2" borderId="0" xfId="0" applyFont="1" applyFill="1"/>
    <xf numFmtId="0" fontId="14" fillId="2" borderId="9" xfId="0" applyFont="1" applyFill="1" applyBorder="1"/>
    <xf numFmtId="0" fontId="14" fillId="2" borderId="5" xfId="0" applyFont="1" applyFill="1" applyBorder="1"/>
    <xf numFmtId="0" fontId="13" fillId="0" borderId="4" xfId="0" applyFont="1" applyBorder="1"/>
    <xf numFmtId="0" fontId="14" fillId="2" borderId="6" xfId="0" applyFont="1" applyFill="1" applyBorder="1" applyAlignment="1">
      <alignment horizontal="left" indent="1"/>
    </xf>
    <xf numFmtId="0" fontId="14" fillId="2" borderId="7" xfId="0" applyFont="1" applyFill="1" applyBorder="1"/>
    <xf numFmtId="0" fontId="18" fillId="7" borderId="5" xfId="0" applyFont="1" applyFill="1" applyBorder="1"/>
    <xf numFmtId="0" fontId="14" fillId="0" borderId="8" xfId="0" applyFont="1" applyBorder="1" applyAlignment="1">
      <alignment horizontal="left" indent="2"/>
    </xf>
    <xf numFmtId="0" fontId="14" fillId="0" borderId="9" xfId="0" applyFont="1" applyBorder="1"/>
    <xf numFmtId="0" fontId="12" fillId="0" borderId="4" xfId="0" applyFont="1" applyBorder="1"/>
    <xf numFmtId="0" fontId="12" fillId="0" borderId="3" xfId="0" applyFont="1" applyBorder="1"/>
    <xf numFmtId="0" fontId="14" fillId="0" borderId="10" xfId="0" applyFont="1" applyBorder="1" applyAlignment="1">
      <alignment horizontal="left" indent="2"/>
    </xf>
    <xf numFmtId="0" fontId="14" fillId="0" borderId="11" xfId="0" applyFont="1" applyBorder="1"/>
    <xf numFmtId="0" fontId="12" fillId="0" borderId="2" xfId="0" applyFont="1" applyBorder="1"/>
    <xf numFmtId="0" fontId="26" fillId="0" borderId="0" xfId="0" applyFont="1" applyAlignment="1">
      <alignment vertical="center"/>
    </xf>
    <xf numFmtId="0" fontId="31" fillId="0" borderId="0" xfId="0" applyFont="1" applyAlignment="1">
      <alignment horizontal="left" vertical="top" wrapText="1"/>
    </xf>
    <xf numFmtId="0" fontId="23" fillId="0" borderId="0" xfId="0" applyFont="1" applyAlignment="1">
      <alignment horizontal="left"/>
    </xf>
    <xf numFmtId="0" fontId="39" fillId="0" borderId="0" xfId="0" applyFont="1"/>
    <xf numFmtId="0" fontId="0" fillId="8" borderId="0" xfId="0" applyFill="1"/>
    <xf numFmtId="3" fontId="43" fillId="0" borderId="0" xfId="1" applyNumberFormat="1" applyFont="1" applyFill="1" applyBorder="1" applyAlignment="1" applyProtection="1">
      <alignment horizontal="center" vertical="center" wrapText="1"/>
    </xf>
    <xf numFmtId="0" fontId="27" fillId="0" borderId="0" xfId="0" applyFont="1" applyAlignment="1">
      <alignment vertical="center"/>
    </xf>
    <xf numFmtId="0" fontId="21" fillId="0" borderId="0" xfId="0" applyFont="1" applyAlignment="1">
      <alignment horizontal="left" vertical="center"/>
    </xf>
    <xf numFmtId="0" fontId="21" fillId="0" borderId="0" xfId="0" applyFont="1" applyAlignment="1">
      <alignment vertical="center"/>
    </xf>
    <xf numFmtId="0" fontId="0" fillId="0" borderId="0" xfId="0" applyAlignment="1">
      <alignment vertical="center"/>
    </xf>
    <xf numFmtId="0" fontId="23" fillId="0" borderId="0" xfId="0" applyFont="1" applyAlignment="1">
      <alignment vertical="center"/>
    </xf>
    <xf numFmtId="0" fontId="18" fillId="0" borderId="0" xfId="0" applyFont="1" applyAlignment="1">
      <alignment horizontal="left" vertical="center"/>
    </xf>
    <xf numFmtId="0" fontId="16" fillId="0" borderId="0" xfId="0" applyFont="1" applyAlignment="1">
      <alignment vertical="center"/>
    </xf>
    <xf numFmtId="0" fontId="41" fillId="0" borderId="0" xfId="0" applyFont="1" applyAlignment="1">
      <alignment vertical="center"/>
    </xf>
    <xf numFmtId="0" fontId="18" fillId="0" borderId="0" xfId="0" applyFont="1" applyAlignment="1">
      <alignment vertical="center"/>
    </xf>
    <xf numFmtId="0" fontId="15" fillId="0" borderId="0" xfId="0" applyFont="1" applyAlignment="1">
      <alignment vertical="center"/>
    </xf>
    <xf numFmtId="0" fontId="0" fillId="0" borderId="0" xfId="0" applyAlignment="1">
      <alignment horizontal="left" vertical="center"/>
    </xf>
    <xf numFmtId="0" fontId="37" fillId="0" borderId="0" xfId="0" applyFont="1" applyAlignment="1">
      <alignment horizontal="center" vertical="center" wrapText="1"/>
    </xf>
    <xf numFmtId="0" fontId="37" fillId="0" borderId="0" xfId="0" applyFont="1" applyAlignment="1">
      <alignment vertical="center"/>
    </xf>
    <xf numFmtId="0" fontId="37" fillId="0" borderId="0" xfId="0" applyFont="1" applyAlignment="1">
      <alignment horizontal="left" vertical="center"/>
    </xf>
    <xf numFmtId="0" fontId="30" fillId="0" borderId="0" xfId="0" applyFont="1" applyAlignment="1">
      <alignment horizontal="right" vertical="center"/>
    </xf>
    <xf numFmtId="9" fontId="43" fillId="0" borderId="0" xfId="3" applyFont="1" applyFill="1" applyBorder="1" applyAlignment="1" applyProtection="1">
      <alignment horizontal="center" vertical="center" wrapText="1"/>
    </xf>
    <xf numFmtId="3" fontId="43" fillId="0" borderId="0" xfId="0" applyNumberFormat="1" applyFont="1" applyAlignment="1">
      <alignment horizontal="center" vertical="center" wrapText="1"/>
    </xf>
    <xf numFmtId="9" fontId="43" fillId="0" borderId="0" xfId="3" applyFont="1" applyFill="1" applyBorder="1" applyAlignment="1" applyProtection="1">
      <alignment horizontal="center" vertical="center"/>
    </xf>
    <xf numFmtId="0" fontId="12" fillId="0" borderId="0" xfId="0" applyFont="1"/>
    <xf numFmtId="0" fontId="19" fillId="5" borderId="15" xfId="0" applyFont="1" applyFill="1" applyBorder="1" applyAlignment="1">
      <alignment horizontal="left"/>
    </xf>
    <xf numFmtId="49" fontId="19" fillId="5" borderId="15" xfId="0" applyNumberFormat="1" applyFont="1" applyFill="1" applyBorder="1" applyAlignment="1">
      <alignment horizontal="left"/>
    </xf>
    <xf numFmtId="0" fontId="7" fillId="8" borderId="5" xfId="0" applyFont="1" applyFill="1" applyBorder="1" applyAlignment="1">
      <alignment horizontal="left" vertical="center"/>
    </xf>
    <xf numFmtId="0" fontId="7" fillId="8" borderId="5" xfId="0" applyFont="1" applyFill="1" applyBorder="1" applyAlignment="1">
      <alignment horizontal="center" vertical="center" wrapText="1"/>
    </xf>
    <xf numFmtId="0" fontId="7" fillId="8" borderId="5" xfId="0" applyFont="1" applyFill="1" applyBorder="1" applyAlignment="1">
      <alignment horizontal="center" vertical="center"/>
    </xf>
    <xf numFmtId="0" fontId="7" fillId="8" borderId="3" xfId="0" applyFont="1" applyFill="1" applyBorder="1" applyAlignment="1">
      <alignment horizontal="left" vertical="center"/>
    </xf>
    <xf numFmtId="0" fontId="7" fillId="8" borderId="3" xfId="0" applyFont="1" applyFill="1" applyBorder="1" applyAlignment="1">
      <alignment horizontal="center" vertical="center"/>
    </xf>
    <xf numFmtId="0" fontId="7" fillId="8" borderId="3" xfId="0" applyFont="1" applyFill="1" applyBorder="1" applyAlignment="1">
      <alignment horizontal="center" vertical="center" wrapText="1"/>
    </xf>
    <xf numFmtId="0" fontId="21" fillId="8" borderId="0" xfId="0" applyFont="1" applyFill="1" applyAlignment="1">
      <alignment vertical="top" wrapText="1"/>
    </xf>
    <xf numFmtId="0" fontId="13" fillId="8" borderId="0" xfId="0" applyFont="1" applyFill="1"/>
    <xf numFmtId="0" fontId="26" fillId="0" borderId="0" xfId="0" applyFont="1"/>
    <xf numFmtId="0" fontId="20" fillId="9" borderId="0" xfId="0" applyFont="1" applyFill="1"/>
    <xf numFmtId="0" fontId="21" fillId="9" borderId="0" xfId="0" applyFont="1" applyFill="1"/>
    <xf numFmtId="0" fontId="0" fillId="9" borderId="0" xfId="0" applyFill="1"/>
    <xf numFmtId="0" fontId="27" fillId="9" borderId="0" xfId="0" applyFont="1" applyFill="1"/>
    <xf numFmtId="0" fontId="23" fillId="9" borderId="0" xfId="0" applyFont="1" applyFill="1"/>
    <xf numFmtId="0" fontId="18" fillId="9" borderId="0" xfId="0" applyFont="1" applyFill="1" applyAlignment="1">
      <alignment wrapText="1"/>
    </xf>
    <xf numFmtId="0" fontId="12" fillId="9" borderId="0" xfId="0" applyFont="1" applyFill="1" applyAlignment="1">
      <alignment wrapText="1"/>
    </xf>
    <xf numFmtId="0" fontId="12" fillId="9" borderId="0" xfId="0" applyFont="1" applyFill="1"/>
    <xf numFmtId="0" fontId="20" fillId="9" borderId="0" xfId="0" applyFont="1" applyFill="1" applyAlignment="1">
      <alignment wrapText="1"/>
    </xf>
    <xf numFmtId="0" fontId="21" fillId="9" borderId="0" xfId="0" applyFont="1" applyFill="1" applyAlignment="1">
      <alignment wrapText="1"/>
    </xf>
    <xf numFmtId="0" fontId="12" fillId="9" borderId="0" xfId="0" applyFont="1" applyFill="1" applyAlignment="1">
      <alignment horizontal="center"/>
    </xf>
    <xf numFmtId="0" fontId="12" fillId="9" borderId="0" xfId="0" applyFont="1" applyFill="1" applyAlignment="1">
      <alignment horizontal="center" wrapText="1"/>
    </xf>
    <xf numFmtId="0" fontId="47" fillId="0" borderId="0" xfId="0" applyFont="1" applyAlignment="1">
      <alignment vertical="center" wrapText="1"/>
    </xf>
    <xf numFmtId="0" fontId="21" fillId="0" borderId="0" xfId="0" applyFont="1" applyAlignment="1">
      <alignment vertical="center" wrapText="1"/>
    </xf>
    <xf numFmtId="0" fontId="10" fillId="8" borderId="26"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6" fillId="8" borderId="28" xfId="0" applyFont="1" applyFill="1" applyBorder="1" applyAlignment="1">
      <alignment horizontal="center" vertical="center" wrapText="1"/>
    </xf>
    <xf numFmtId="3" fontId="9" fillId="8" borderId="26" xfId="0" applyNumberFormat="1" applyFont="1" applyFill="1" applyBorder="1" applyAlignment="1">
      <alignment horizontal="right" wrapText="1"/>
    </xf>
    <xf numFmtId="0" fontId="44" fillId="10" borderId="24" xfId="0" applyFont="1" applyFill="1" applyBorder="1" applyAlignment="1">
      <alignment horizontal="center" vertical="center" wrapText="1"/>
    </xf>
    <xf numFmtId="0" fontId="44" fillId="10" borderId="20" xfId="0" applyFont="1" applyFill="1" applyBorder="1" applyAlignment="1">
      <alignment horizontal="center" vertical="center" wrapText="1"/>
    </xf>
    <xf numFmtId="0" fontId="44" fillId="10" borderId="21" xfId="0" applyFont="1" applyFill="1" applyBorder="1" applyAlignment="1">
      <alignment horizontal="center" vertical="center" wrapText="1"/>
    </xf>
    <xf numFmtId="0" fontId="44" fillId="10" borderId="35" xfId="0" applyFont="1" applyFill="1" applyBorder="1" applyAlignment="1">
      <alignment horizontal="center" vertical="center" wrapText="1"/>
    </xf>
    <xf numFmtId="0" fontId="44" fillId="10" borderId="43" xfId="0" applyFont="1" applyFill="1" applyBorder="1" applyAlignment="1">
      <alignment horizontal="center" vertical="center" wrapText="1"/>
    </xf>
    <xf numFmtId="0" fontId="44" fillId="10" borderId="23" xfId="0" applyFont="1" applyFill="1" applyBorder="1" applyAlignment="1">
      <alignment horizontal="center" vertical="center" wrapText="1"/>
    </xf>
    <xf numFmtId="0" fontId="44" fillId="10" borderId="18" xfId="0" applyFont="1" applyFill="1" applyBorder="1" applyAlignment="1">
      <alignment horizontal="center" vertical="center" wrapText="1"/>
    </xf>
    <xf numFmtId="164" fontId="44" fillId="10" borderId="24" xfId="1" applyNumberFormat="1" applyFont="1" applyFill="1" applyBorder="1" applyAlignment="1" applyProtection="1">
      <alignment horizontal="center" vertical="center" wrapText="1"/>
    </xf>
    <xf numFmtId="165" fontId="31" fillId="8" borderId="27" xfId="0" applyNumberFormat="1" applyFont="1" applyFill="1" applyBorder="1" applyAlignment="1" applyProtection="1">
      <alignment horizontal="right" vertical="center"/>
      <protection locked="0"/>
    </xf>
    <xf numFmtId="0" fontId="55" fillId="9" borderId="0" xfId="0" applyFont="1" applyFill="1"/>
    <xf numFmtId="0" fontId="55" fillId="0" borderId="0" xfId="0" applyFont="1"/>
    <xf numFmtId="0" fontId="21" fillId="9" borderId="0" xfId="0" applyFont="1" applyFill="1" applyAlignment="1">
      <alignment vertical="top" wrapText="1"/>
    </xf>
    <xf numFmtId="0" fontId="40" fillId="5" borderId="52" xfId="0" applyFont="1" applyFill="1" applyBorder="1" applyAlignment="1">
      <alignment horizontal="center" vertical="center"/>
    </xf>
    <xf numFmtId="0" fontId="40" fillId="5" borderId="29" xfId="0" applyFont="1" applyFill="1" applyBorder="1" applyAlignment="1">
      <alignment horizontal="center" vertical="center"/>
    </xf>
    <xf numFmtId="0" fontId="40" fillId="5" borderId="17" xfId="0" applyFont="1" applyFill="1" applyBorder="1" applyAlignment="1">
      <alignment horizontal="center" vertical="center"/>
    </xf>
    <xf numFmtId="3" fontId="12" fillId="6" borderId="27" xfId="0" applyNumberFormat="1" applyFont="1" applyFill="1" applyBorder="1" applyAlignment="1" applyProtection="1">
      <alignment horizontal="center" vertical="center"/>
      <protection locked="0"/>
    </xf>
    <xf numFmtId="167" fontId="12" fillId="6" borderId="26" xfId="0" applyNumberFormat="1" applyFont="1" applyFill="1" applyBorder="1" applyAlignment="1" applyProtection="1">
      <alignment horizontal="center" vertical="center"/>
      <protection locked="0"/>
    </xf>
    <xf numFmtId="167" fontId="12" fillId="6" borderId="3" xfId="0" applyNumberFormat="1" applyFont="1" applyFill="1" applyBorder="1" applyAlignment="1" applyProtection="1">
      <alignment horizontal="center" vertical="center"/>
      <protection locked="0"/>
    </xf>
    <xf numFmtId="3" fontId="12" fillId="6" borderId="38" xfId="0" applyNumberFormat="1" applyFont="1" applyFill="1" applyBorder="1" applyAlignment="1" applyProtection="1">
      <alignment horizontal="center" vertical="center"/>
      <protection locked="0"/>
    </xf>
    <xf numFmtId="167" fontId="12" fillId="6" borderId="17" xfId="0" applyNumberFormat="1" applyFont="1" applyFill="1" applyBorder="1" applyAlignment="1" applyProtection="1">
      <alignment horizontal="center" vertical="center"/>
      <protection locked="0"/>
    </xf>
    <xf numFmtId="167" fontId="12" fillId="6" borderId="14" xfId="0" applyNumberFormat="1" applyFont="1" applyFill="1" applyBorder="1" applyAlignment="1" applyProtection="1">
      <alignment horizontal="center" vertical="center"/>
      <protection locked="0"/>
    </xf>
    <xf numFmtId="0" fontId="49" fillId="10" borderId="24" xfId="0" applyFont="1" applyFill="1" applyBorder="1" applyAlignment="1">
      <alignment horizontal="center" vertical="center"/>
    </xf>
    <xf numFmtId="0" fontId="49" fillId="10" borderId="20" xfId="0" applyFont="1" applyFill="1" applyBorder="1" applyAlignment="1">
      <alignment horizontal="center" vertical="center"/>
    </xf>
    <xf numFmtId="0" fontId="49" fillId="10" borderId="21" xfId="0" applyFont="1" applyFill="1" applyBorder="1" applyAlignment="1">
      <alignment horizontal="center" vertical="center" wrapText="1"/>
    </xf>
    <xf numFmtId="0" fontId="49" fillId="10" borderId="18" xfId="0" applyFont="1" applyFill="1" applyBorder="1" applyAlignment="1">
      <alignment horizontal="center" vertical="center" wrapText="1"/>
    </xf>
    <xf numFmtId="0" fontId="49" fillId="10" borderId="20" xfId="0" applyFont="1" applyFill="1" applyBorder="1" applyAlignment="1">
      <alignment horizontal="center" vertical="center" wrapText="1"/>
    </xf>
    <xf numFmtId="0" fontId="44" fillId="10" borderId="24" xfId="0" applyFont="1" applyFill="1" applyBorder="1" applyAlignment="1">
      <alignment horizontal="center" vertical="center"/>
    </xf>
    <xf numFmtId="0" fontId="44" fillId="10" borderId="20" xfId="0" applyFont="1" applyFill="1" applyBorder="1" applyAlignment="1">
      <alignment horizontal="center" vertical="center"/>
    </xf>
    <xf numFmtId="0" fontId="4" fillId="8" borderId="3" xfId="0" applyFont="1" applyFill="1" applyBorder="1" applyAlignment="1">
      <alignment horizontal="left" vertical="center" wrapText="1"/>
    </xf>
    <xf numFmtId="0" fontId="6" fillId="8" borderId="29" xfId="0" applyFont="1" applyFill="1" applyBorder="1" applyAlignment="1">
      <alignment horizontal="center" vertical="center" wrapText="1"/>
    </xf>
    <xf numFmtId="0" fontId="7" fillId="8" borderId="2" xfId="0" applyFont="1" applyFill="1" applyBorder="1" applyAlignment="1">
      <alignment horizontal="left" vertical="center"/>
    </xf>
    <xf numFmtId="0" fontId="7" fillId="8" borderId="2"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4" fillId="8" borderId="5" xfId="0" applyFont="1" applyFill="1" applyBorder="1" applyAlignment="1">
      <alignment horizontal="left" vertical="center" wrapText="1"/>
    </xf>
    <xf numFmtId="0" fontId="4" fillId="8" borderId="2" xfId="0" applyFont="1" applyFill="1" applyBorder="1" applyAlignment="1">
      <alignment horizontal="left" vertical="center" wrapText="1"/>
    </xf>
    <xf numFmtId="3" fontId="9" fillId="8" borderId="46" xfId="0" applyNumberFormat="1" applyFont="1" applyFill="1" applyBorder="1" applyAlignment="1">
      <alignment horizontal="right" wrapText="1"/>
    </xf>
    <xf numFmtId="3" fontId="9" fillId="8" borderId="48" xfId="0" applyNumberFormat="1" applyFont="1" applyFill="1" applyBorder="1" applyAlignment="1">
      <alignment horizontal="right" wrapText="1"/>
    </xf>
    <xf numFmtId="3" fontId="30" fillId="5" borderId="47" xfId="1" applyNumberFormat="1" applyFont="1" applyFill="1" applyBorder="1" applyAlignment="1" applyProtection="1">
      <alignment horizontal="right" vertical="center" wrapText="1"/>
    </xf>
    <xf numFmtId="3" fontId="9" fillId="8" borderId="36" xfId="0" applyNumberFormat="1" applyFont="1" applyFill="1" applyBorder="1" applyAlignment="1">
      <alignment horizontal="right" wrapText="1"/>
    </xf>
    <xf numFmtId="0" fontId="7" fillId="9" borderId="0" xfId="0" applyFont="1" applyFill="1" applyAlignment="1">
      <alignment horizontal="left" vertical="center" wrapText="1"/>
    </xf>
    <xf numFmtId="10" fontId="18" fillId="9" borderId="0" xfId="3" applyNumberFormat="1" applyFont="1" applyFill="1" applyBorder="1" applyAlignment="1" applyProtection="1">
      <alignment horizontal="center" vertical="center"/>
      <protection locked="0"/>
    </xf>
    <xf numFmtId="0" fontId="4" fillId="9" borderId="0" xfId="0" applyFont="1" applyFill="1" applyAlignment="1">
      <alignment horizontal="left" vertical="center" wrapText="1"/>
    </xf>
    <xf numFmtId="3" fontId="30" fillId="9" borderId="0" xfId="1" applyNumberFormat="1" applyFont="1" applyFill="1" applyBorder="1" applyAlignment="1" applyProtection="1">
      <alignment horizontal="right" vertical="center" wrapText="1"/>
    </xf>
    <xf numFmtId="0" fontId="57" fillId="0" borderId="0" xfId="0" applyFont="1"/>
    <xf numFmtId="0" fontId="12" fillId="6" borderId="5" xfId="3" applyNumberFormat="1" applyFont="1" applyFill="1" applyBorder="1" applyAlignment="1" applyProtection="1">
      <alignment horizontal="center"/>
      <protection locked="0"/>
    </xf>
    <xf numFmtId="166" fontId="12" fillId="6" borderId="5" xfId="3" applyNumberFormat="1" applyFont="1" applyFill="1" applyBorder="1" applyAlignment="1" applyProtection="1">
      <alignment horizontal="center"/>
      <protection locked="0"/>
    </xf>
    <xf numFmtId="3" fontId="9" fillId="8" borderId="11" xfId="0" applyNumberFormat="1" applyFont="1" applyFill="1" applyBorder="1" applyAlignment="1">
      <alignment horizontal="right" wrapText="1"/>
    </xf>
    <xf numFmtId="3" fontId="9" fillId="8" borderId="7" xfId="0" applyNumberFormat="1" applyFont="1" applyFill="1" applyBorder="1" applyAlignment="1">
      <alignment horizontal="right" wrapText="1"/>
    </xf>
    <xf numFmtId="3" fontId="9" fillId="8" borderId="56" xfId="0" applyNumberFormat="1" applyFont="1" applyFill="1" applyBorder="1" applyAlignment="1">
      <alignment horizontal="right" wrapText="1"/>
    </xf>
    <xf numFmtId="170" fontId="9" fillId="8" borderId="7" xfId="0" applyNumberFormat="1" applyFont="1" applyFill="1" applyBorder="1" applyAlignment="1">
      <alignment horizontal="right" wrapText="1"/>
    </xf>
    <xf numFmtId="4" fontId="9" fillId="8" borderId="7" xfId="0" applyNumberFormat="1" applyFont="1" applyFill="1" applyBorder="1" applyAlignment="1">
      <alignment horizontal="right" wrapText="1"/>
    </xf>
    <xf numFmtId="167" fontId="12" fillId="6" borderId="11" xfId="0" applyNumberFormat="1" applyFont="1" applyFill="1" applyBorder="1" applyAlignment="1" applyProtection="1">
      <alignment horizontal="center" vertical="center"/>
      <protection locked="0"/>
    </xf>
    <xf numFmtId="167" fontId="12" fillId="6" borderId="49" xfId="0" applyNumberFormat="1" applyFont="1" applyFill="1" applyBorder="1" applyAlignment="1" applyProtection="1">
      <alignment horizontal="center" vertical="center"/>
      <protection locked="0"/>
    </xf>
    <xf numFmtId="0" fontId="20" fillId="0" borderId="0" xfId="0" applyFont="1" applyAlignment="1">
      <alignment horizontal="left"/>
    </xf>
    <xf numFmtId="0" fontId="52" fillId="9" borderId="0" xfId="0" applyFont="1" applyFill="1"/>
    <xf numFmtId="0" fontId="58" fillId="9" borderId="0" xfId="0" applyFont="1" applyFill="1" applyAlignment="1">
      <alignment vertical="center"/>
    </xf>
    <xf numFmtId="0" fontId="53" fillId="9" borderId="0" xfId="0" applyFont="1" applyFill="1" applyAlignment="1">
      <alignment horizontal="center"/>
    </xf>
    <xf numFmtId="10" fontId="12" fillId="6" borderId="5" xfId="3" applyNumberFormat="1" applyFont="1" applyFill="1" applyBorder="1" applyAlignment="1" applyProtection="1">
      <alignment horizontal="center"/>
      <protection locked="0"/>
    </xf>
    <xf numFmtId="10" fontId="12" fillId="8" borderId="5" xfId="3" applyNumberFormat="1" applyFont="1" applyFill="1" applyBorder="1" applyAlignment="1" applyProtection="1">
      <alignment horizontal="center"/>
      <protection locked="0"/>
    </xf>
    <xf numFmtId="164" fontId="44" fillId="10" borderId="34" xfId="1" applyNumberFormat="1" applyFont="1" applyFill="1" applyBorder="1" applyAlignment="1" applyProtection="1">
      <alignment horizontal="center" vertical="center" wrapText="1"/>
    </xf>
    <xf numFmtId="164" fontId="44" fillId="10" borderId="16" xfId="1" applyNumberFormat="1" applyFont="1" applyFill="1" applyBorder="1" applyAlignment="1" applyProtection="1">
      <alignment horizontal="center" vertical="center" wrapText="1"/>
    </xf>
    <xf numFmtId="164" fontId="44" fillId="10" borderId="54" xfId="1" applyNumberFormat="1" applyFont="1" applyFill="1" applyBorder="1" applyAlignment="1" applyProtection="1">
      <alignment horizontal="center" vertical="center" wrapText="1"/>
    </xf>
    <xf numFmtId="164" fontId="44" fillId="10" borderId="33" xfId="1" applyNumberFormat="1" applyFont="1" applyFill="1" applyBorder="1" applyAlignment="1" applyProtection="1">
      <alignment horizontal="center" vertical="center" wrapText="1"/>
    </xf>
    <xf numFmtId="165" fontId="0" fillId="6" borderId="28" xfId="0" applyNumberFormat="1" applyFill="1" applyBorder="1"/>
    <xf numFmtId="165" fontId="0" fillId="6" borderId="5" xfId="0" applyNumberFormat="1" applyFill="1" applyBorder="1"/>
    <xf numFmtId="165" fontId="0" fillId="6" borderId="1" xfId="0" applyNumberFormat="1" applyFill="1" applyBorder="1"/>
    <xf numFmtId="165" fontId="0" fillId="8" borderId="28" xfId="0" applyNumberFormat="1" applyFill="1" applyBorder="1"/>
    <xf numFmtId="165" fontId="0" fillId="6" borderId="17" xfId="0" applyNumberFormat="1" applyFill="1" applyBorder="1"/>
    <xf numFmtId="165" fontId="0" fillId="6" borderId="14" xfId="0" applyNumberFormat="1" applyFill="1" applyBorder="1"/>
    <xf numFmtId="165" fontId="0" fillId="6" borderId="41" xfId="0" applyNumberFormat="1" applyFill="1" applyBorder="1"/>
    <xf numFmtId="165" fontId="0" fillId="8" borderId="17" xfId="0" applyNumberFormat="1" applyFill="1" applyBorder="1"/>
    <xf numFmtId="165" fontId="31" fillId="8" borderId="37" xfId="0" applyNumberFormat="1" applyFont="1" applyFill="1" applyBorder="1" applyAlignment="1" applyProtection="1">
      <alignment horizontal="right" vertical="center"/>
      <protection locked="0"/>
    </xf>
    <xf numFmtId="0" fontId="59" fillId="9" borderId="0" xfId="0" applyFont="1" applyFill="1"/>
    <xf numFmtId="0" fontId="60" fillId="10" borderId="18" xfId="0" applyFont="1" applyFill="1" applyBorder="1" applyAlignment="1">
      <alignment horizontal="center"/>
    </xf>
    <xf numFmtId="0" fontId="62" fillId="0" borderId="0" xfId="0" applyFont="1" applyAlignment="1">
      <alignment horizontal="left" vertical="top"/>
    </xf>
    <xf numFmtId="0" fontId="32" fillId="5" borderId="52" xfId="0" applyFont="1" applyFill="1" applyBorder="1" applyAlignment="1">
      <alignment horizontal="center" vertical="center"/>
    </xf>
    <xf numFmtId="0" fontId="32" fillId="5" borderId="29" xfId="0" applyFont="1" applyFill="1" applyBorder="1" applyAlignment="1">
      <alignment horizontal="center" vertical="center"/>
    </xf>
    <xf numFmtId="0" fontId="32" fillId="5" borderId="17" xfId="0" applyFont="1" applyFill="1" applyBorder="1" applyAlignment="1">
      <alignment horizontal="center" vertical="center"/>
    </xf>
    <xf numFmtId="0" fontId="31" fillId="5" borderId="10" xfId="0" applyFont="1" applyFill="1" applyBorder="1" applyAlignment="1">
      <alignment horizontal="left" vertical="center" wrapText="1"/>
    </xf>
    <xf numFmtId="0" fontId="31" fillId="5" borderId="5" xfId="0" applyFont="1" applyFill="1" applyBorder="1" applyAlignment="1">
      <alignment horizontal="left" vertical="center" wrapText="1"/>
    </xf>
    <xf numFmtId="0" fontId="31" fillId="5" borderId="6" xfId="0" applyFont="1" applyFill="1" applyBorder="1" applyAlignment="1">
      <alignment horizontal="left" vertical="center" wrapText="1"/>
    </xf>
    <xf numFmtId="0" fontId="31" fillId="5" borderId="40" xfId="0" applyFont="1" applyFill="1" applyBorder="1" applyAlignment="1">
      <alignment horizontal="left" vertical="center" wrapText="1"/>
    </xf>
    <xf numFmtId="0" fontId="33" fillId="0" borderId="0" xfId="0" applyFont="1" applyAlignment="1">
      <alignment horizontal="right" vertical="top"/>
    </xf>
    <xf numFmtId="0" fontId="30" fillId="11" borderId="24" xfId="0" applyFont="1" applyFill="1" applyBorder="1"/>
    <xf numFmtId="0" fontId="30" fillId="11" borderId="20" xfId="0" applyFont="1" applyFill="1" applyBorder="1"/>
    <xf numFmtId="165" fontId="30" fillId="11" borderId="23" xfId="0" applyNumberFormat="1" applyFont="1" applyFill="1" applyBorder="1"/>
    <xf numFmtId="165" fontId="30" fillId="11" borderId="24" xfId="0" applyNumberFormat="1" applyFont="1" applyFill="1" applyBorder="1"/>
    <xf numFmtId="165" fontId="30" fillId="11" borderId="20" xfId="0" applyNumberFormat="1" applyFont="1" applyFill="1" applyBorder="1"/>
    <xf numFmtId="168" fontId="55" fillId="9" borderId="0" xfId="0" applyNumberFormat="1" applyFont="1" applyFill="1"/>
    <xf numFmtId="0" fontId="60" fillId="10" borderId="19" xfId="0" applyFont="1" applyFill="1" applyBorder="1" applyAlignment="1">
      <alignment horizontal="center" vertical="center"/>
    </xf>
    <xf numFmtId="0" fontId="38" fillId="5" borderId="40" xfId="0" applyFont="1" applyFill="1" applyBorder="1" applyAlignment="1">
      <alignment horizontal="left" vertical="center" wrapText="1"/>
    </xf>
    <xf numFmtId="0" fontId="38" fillId="5" borderId="6" xfId="0" applyFont="1" applyFill="1" applyBorder="1" applyAlignment="1">
      <alignment horizontal="left" vertical="center" wrapText="1"/>
    </xf>
    <xf numFmtId="0" fontId="38" fillId="5" borderId="25" xfId="0" applyFont="1" applyFill="1" applyBorder="1" applyAlignment="1">
      <alignment horizontal="left" vertical="center" wrapText="1"/>
    </xf>
    <xf numFmtId="171" fontId="12" fillId="6" borderId="26" xfId="0" applyNumberFormat="1" applyFont="1" applyFill="1" applyBorder="1" applyAlignment="1" applyProtection="1">
      <alignment horizontal="center" vertical="center"/>
      <protection locked="0"/>
    </xf>
    <xf numFmtId="171" fontId="12" fillId="6" borderId="3" xfId="0" applyNumberFormat="1" applyFont="1" applyFill="1" applyBorder="1" applyAlignment="1" applyProtection="1">
      <alignment horizontal="center" vertical="center"/>
      <protection locked="0"/>
    </xf>
    <xf numFmtId="171" fontId="12" fillId="6" borderId="17" xfId="0" applyNumberFormat="1" applyFont="1" applyFill="1" applyBorder="1" applyAlignment="1" applyProtection="1">
      <alignment horizontal="center" vertical="center"/>
      <protection locked="0"/>
    </xf>
    <xf numFmtId="171" fontId="12" fillId="6" borderId="14" xfId="0" applyNumberFormat="1" applyFont="1" applyFill="1" applyBorder="1" applyAlignment="1" applyProtection="1">
      <alignment horizontal="center" vertical="center"/>
      <protection locked="0"/>
    </xf>
    <xf numFmtId="172" fontId="38" fillId="5" borderId="15" xfId="0" applyNumberFormat="1" applyFont="1" applyFill="1" applyBorder="1" applyAlignment="1">
      <alignment horizontal="right" vertical="center" wrapText="1"/>
    </xf>
    <xf numFmtId="172" fontId="38" fillId="5" borderId="1" xfId="0" applyNumberFormat="1" applyFont="1" applyFill="1" applyBorder="1" applyAlignment="1">
      <alignment horizontal="right" vertical="center" wrapText="1"/>
    </xf>
    <xf numFmtId="172" fontId="38" fillId="5" borderId="41" xfId="0" applyNumberFormat="1" applyFont="1" applyFill="1" applyBorder="1" applyAlignment="1">
      <alignment horizontal="right" vertical="center" wrapText="1"/>
    </xf>
    <xf numFmtId="0" fontId="67" fillId="0" borderId="0" xfId="0" applyFont="1"/>
    <xf numFmtId="0" fontId="44" fillId="10" borderId="35" xfId="0" applyFont="1" applyFill="1" applyBorder="1" applyAlignment="1">
      <alignment horizontal="center" vertical="center"/>
    </xf>
    <xf numFmtId="0" fontId="12" fillId="6" borderId="12" xfId="11" applyFont="1" applyFill="1" applyBorder="1" applyAlignment="1" applyProtection="1">
      <alignment horizontal="left" vertical="top" wrapText="1"/>
      <protection locked="0"/>
    </xf>
    <xf numFmtId="0" fontId="12" fillId="6" borderId="13" xfId="11" applyFont="1" applyFill="1" applyBorder="1" applyAlignment="1" applyProtection="1">
      <alignment horizontal="left" vertical="top" wrapText="1"/>
      <protection locked="0"/>
    </xf>
    <xf numFmtId="0" fontId="12" fillId="6" borderId="30" xfId="11" applyFont="1" applyFill="1" applyBorder="1" applyAlignment="1" applyProtection="1">
      <alignment horizontal="left" vertical="top" wrapText="1"/>
      <protection locked="0"/>
    </xf>
    <xf numFmtId="0" fontId="12" fillId="9" borderId="0" xfId="11" applyFont="1" applyFill="1"/>
    <xf numFmtId="0" fontId="12" fillId="6" borderId="8" xfId="11" applyFont="1" applyFill="1" applyBorder="1" applyAlignment="1" applyProtection="1">
      <alignment horizontal="left" vertical="top" wrapText="1"/>
      <protection locked="0"/>
    </xf>
    <xf numFmtId="0" fontId="12" fillId="6" borderId="0" xfId="11" applyFont="1" applyFill="1" applyAlignment="1" applyProtection="1">
      <alignment horizontal="left" vertical="top" wrapText="1"/>
      <protection locked="0"/>
    </xf>
    <xf numFmtId="0" fontId="12" fillId="6" borderId="9" xfId="11" applyFont="1" applyFill="1" applyBorder="1" applyAlignment="1" applyProtection="1">
      <alignment horizontal="left" vertical="top" wrapText="1"/>
      <protection locked="0"/>
    </xf>
    <xf numFmtId="0" fontId="12" fillId="6" borderId="10" xfId="11" applyFont="1" applyFill="1" applyBorder="1" applyAlignment="1" applyProtection="1">
      <alignment horizontal="left" vertical="top" wrapText="1"/>
      <protection locked="0"/>
    </xf>
    <xf numFmtId="0" fontId="12" fillId="6" borderId="15" xfId="11" applyFont="1" applyFill="1" applyBorder="1" applyAlignment="1" applyProtection="1">
      <alignment horizontal="left" vertical="top" wrapText="1"/>
      <protection locked="0"/>
    </xf>
    <xf numFmtId="0" fontId="12" fillId="6" borderId="11" xfId="11" applyFont="1" applyFill="1" applyBorder="1" applyAlignment="1" applyProtection="1">
      <alignment horizontal="left" vertical="top" wrapText="1"/>
      <protection locked="0"/>
    </xf>
    <xf numFmtId="0" fontId="60" fillId="10" borderId="18" xfId="0" applyFont="1" applyFill="1" applyBorder="1" applyAlignment="1">
      <alignment horizontal="center" vertical="center"/>
    </xf>
    <xf numFmtId="167" fontId="12" fillId="8" borderId="27" xfId="0" applyNumberFormat="1" applyFont="1" applyFill="1" applyBorder="1" applyAlignment="1">
      <alignment horizontal="right" vertical="center"/>
    </xf>
    <xf numFmtId="167" fontId="12" fillId="8" borderId="38" xfId="0" applyNumberFormat="1" applyFont="1" applyFill="1" applyBorder="1" applyAlignment="1">
      <alignment horizontal="right" vertical="center"/>
    </xf>
    <xf numFmtId="171" fontId="12" fillId="8" borderId="10" xfId="0" applyNumberFormat="1" applyFont="1" applyFill="1" applyBorder="1" applyAlignment="1" applyProtection="1">
      <alignment horizontal="center" vertical="center"/>
      <protection locked="0"/>
    </xf>
    <xf numFmtId="171" fontId="12" fillId="8" borderId="40" xfId="0" applyNumberFormat="1" applyFont="1" applyFill="1" applyBorder="1" applyAlignment="1" applyProtection="1">
      <alignment horizontal="center" vertical="center"/>
      <protection locked="0"/>
    </xf>
    <xf numFmtId="0" fontId="49" fillId="10" borderId="43" xfId="0" applyFont="1" applyFill="1" applyBorder="1" applyAlignment="1">
      <alignment horizontal="center" vertical="center" wrapText="1"/>
    </xf>
    <xf numFmtId="0" fontId="48" fillId="10" borderId="18" xfId="0" applyFont="1" applyFill="1" applyBorder="1" applyAlignment="1">
      <alignment horizontal="center" vertical="center"/>
    </xf>
    <xf numFmtId="0" fontId="31" fillId="11" borderId="0" xfId="0" applyFont="1" applyFill="1" applyAlignment="1">
      <alignment horizontal="left" vertical="top" wrapText="1"/>
    </xf>
    <xf numFmtId="0" fontId="69" fillId="11" borderId="0" xfId="0" applyFont="1" applyFill="1" applyAlignment="1">
      <alignment horizontal="left" vertical="top"/>
    </xf>
    <xf numFmtId="0" fontId="30" fillId="11" borderId="22" xfId="0" applyFont="1" applyFill="1" applyBorder="1"/>
    <xf numFmtId="3" fontId="3" fillId="8" borderId="28" xfId="0" applyNumberFormat="1" applyFont="1" applyFill="1" applyBorder="1" applyAlignment="1">
      <alignment horizontal="center" vertical="center" wrapText="1"/>
    </xf>
    <xf numFmtId="3" fontId="3" fillId="8" borderId="17" xfId="0" applyNumberFormat="1" applyFont="1" applyFill="1" applyBorder="1" applyAlignment="1">
      <alignment horizontal="center" vertical="center" wrapText="1"/>
    </xf>
    <xf numFmtId="0" fontId="70" fillId="0" borderId="0" xfId="0" applyFont="1" applyAlignment="1">
      <alignment vertical="center"/>
    </xf>
    <xf numFmtId="3" fontId="71" fillId="0" borderId="0" xfId="1" applyNumberFormat="1" applyFont="1" applyFill="1" applyBorder="1" applyAlignment="1" applyProtection="1">
      <alignment horizontal="center" vertical="center" wrapText="1"/>
    </xf>
    <xf numFmtId="0" fontId="72" fillId="0" borderId="0" xfId="0" applyFont="1" applyAlignment="1">
      <alignment vertical="center"/>
    </xf>
    <xf numFmtId="3" fontId="73" fillId="0" borderId="0" xfId="1" applyNumberFormat="1" applyFont="1" applyFill="1" applyBorder="1" applyAlignment="1" applyProtection="1">
      <alignment horizontal="center" vertical="center" wrapText="1"/>
    </xf>
    <xf numFmtId="0" fontId="72" fillId="0" borderId="0" xfId="0" applyFont="1"/>
    <xf numFmtId="0" fontId="72" fillId="0" borderId="0" xfId="0" applyFont="1" applyAlignment="1">
      <alignment horizontal="right"/>
    </xf>
    <xf numFmtId="3" fontId="43" fillId="0" borderId="0" xfId="1" applyNumberFormat="1" applyFont="1" applyFill="1" applyBorder="1" applyAlignment="1" applyProtection="1">
      <alignment horizontal="right" vertical="center" wrapText="1"/>
    </xf>
    <xf numFmtId="3" fontId="9" fillId="8" borderId="28" xfId="0" applyNumberFormat="1" applyFont="1" applyFill="1" applyBorder="1" applyAlignment="1">
      <alignment horizontal="right" wrapText="1"/>
    </xf>
    <xf numFmtId="0" fontId="6" fillId="8" borderId="36" xfId="0" applyFont="1" applyFill="1" applyBorder="1" applyAlignment="1">
      <alignment horizontal="center" vertical="center" wrapText="1"/>
    </xf>
    <xf numFmtId="0" fontId="4" fillId="8" borderId="31" xfId="0" applyFont="1" applyFill="1" applyBorder="1" applyAlignment="1">
      <alignment horizontal="left" vertical="center" wrapText="1"/>
    </xf>
    <xf numFmtId="0" fontId="7" fillId="8" borderId="31" xfId="0" applyFont="1" applyFill="1" applyBorder="1" applyAlignment="1">
      <alignment horizontal="left" vertical="center"/>
    </xf>
    <xf numFmtId="0" fontId="7" fillId="8" borderId="31" xfId="0" applyFont="1" applyFill="1" applyBorder="1" applyAlignment="1">
      <alignment horizontal="center" vertical="center"/>
    </xf>
    <xf numFmtId="0" fontId="7" fillId="8" borderId="31" xfId="0" applyFont="1" applyFill="1" applyBorder="1" applyAlignment="1">
      <alignment horizontal="center" vertical="center" wrapText="1"/>
    </xf>
    <xf numFmtId="0" fontId="6" fillId="8" borderId="37" xfId="0" applyFont="1" applyFill="1" applyBorder="1" applyAlignment="1">
      <alignment horizontal="center" vertical="center" wrapText="1"/>
    </xf>
    <xf numFmtId="3" fontId="9" fillId="8" borderId="47" xfId="0" applyNumberFormat="1" applyFont="1" applyFill="1" applyBorder="1" applyAlignment="1">
      <alignment horizontal="right" wrapText="1"/>
    </xf>
    <xf numFmtId="170" fontId="3" fillId="8" borderId="3" xfId="0" applyNumberFormat="1" applyFont="1" applyFill="1" applyBorder="1" applyAlignment="1">
      <alignment horizontal="right" wrapText="1"/>
    </xf>
    <xf numFmtId="3" fontId="3" fillId="8" borderId="55" xfId="1" applyNumberFormat="1" applyFont="1" applyFill="1" applyBorder="1" applyAlignment="1" applyProtection="1">
      <alignment horizontal="right" vertical="center" wrapText="1"/>
    </xf>
    <xf numFmtId="170" fontId="3" fillId="8" borderId="5" xfId="0" applyNumberFormat="1" applyFont="1" applyFill="1" applyBorder="1" applyAlignment="1">
      <alignment horizontal="right" wrapText="1"/>
    </xf>
    <xf numFmtId="3" fontId="3" fillId="8" borderId="45" xfId="1" applyNumberFormat="1" applyFont="1" applyFill="1" applyBorder="1" applyAlignment="1" applyProtection="1">
      <alignment horizontal="right" vertical="center" wrapText="1"/>
    </xf>
    <xf numFmtId="3" fontId="3" fillId="8" borderId="45" xfId="1" applyNumberFormat="1" applyFont="1" applyFill="1" applyBorder="1" applyAlignment="1" applyProtection="1">
      <alignment vertical="center" wrapText="1"/>
    </xf>
    <xf numFmtId="170" fontId="3" fillId="8" borderId="14" xfId="0" applyNumberFormat="1" applyFont="1" applyFill="1" applyBorder="1" applyAlignment="1">
      <alignment horizontal="right" wrapText="1"/>
    </xf>
    <xf numFmtId="3" fontId="3" fillId="8" borderId="42" xfId="1" applyNumberFormat="1" applyFont="1" applyFill="1" applyBorder="1" applyAlignment="1" applyProtection="1">
      <alignment horizontal="right" vertical="center" wrapText="1"/>
    </xf>
    <xf numFmtId="167" fontId="12" fillId="8" borderId="46" xfId="0" applyNumberFormat="1" applyFont="1" applyFill="1" applyBorder="1" applyAlignment="1" applyProtection="1">
      <alignment horizontal="center" vertical="center"/>
      <protection locked="0"/>
    </xf>
    <xf numFmtId="167" fontId="12" fillId="8" borderId="51" xfId="0" applyNumberFormat="1" applyFont="1" applyFill="1" applyBorder="1" applyAlignment="1" applyProtection="1">
      <alignment horizontal="center" vertical="center"/>
      <protection locked="0"/>
    </xf>
    <xf numFmtId="0" fontId="74" fillId="9" borderId="0" xfId="0" applyFont="1" applyFill="1"/>
    <xf numFmtId="0" fontId="74" fillId="5" borderId="5" xfId="0" applyFont="1" applyFill="1" applyBorder="1" applyAlignment="1">
      <alignment horizontal="center"/>
    </xf>
    <xf numFmtId="0" fontId="75" fillId="10" borderId="5" xfId="0" applyFont="1" applyFill="1" applyBorder="1"/>
    <xf numFmtId="165" fontId="74" fillId="8" borderId="5" xfId="0" applyNumberFormat="1" applyFont="1" applyFill="1" applyBorder="1" applyAlignment="1">
      <alignment horizontal="center"/>
    </xf>
    <xf numFmtId="0" fontId="74" fillId="5" borderId="5" xfId="0" applyFont="1" applyFill="1" applyBorder="1" applyAlignment="1">
      <alignment horizontal="center" wrapText="1"/>
    </xf>
    <xf numFmtId="0" fontId="75" fillId="10" borderId="5" xfId="0" applyFont="1" applyFill="1" applyBorder="1" applyAlignment="1">
      <alignment horizontal="center"/>
    </xf>
    <xf numFmtId="0" fontId="76" fillId="9" borderId="0" xfId="0" applyFont="1" applyFill="1"/>
    <xf numFmtId="3" fontId="9" fillId="8" borderId="3" xfId="0" applyNumberFormat="1" applyFont="1" applyFill="1" applyBorder="1" applyAlignment="1">
      <alignment horizontal="right" wrapText="1"/>
    </xf>
    <xf numFmtId="170" fontId="9" fillId="8" borderId="5" xfId="0" applyNumberFormat="1" applyFont="1" applyFill="1" applyBorder="1" applyAlignment="1">
      <alignment horizontal="right" wrapText="1"/>
    </xf>
    <xf numFmtId="3" fontId="9" fillId="8" borderId="5" xfId="0" applyNumberFormat="1" applyFont="1" applyFill="1" applyBorder="1" applyAlignment="1">
      <alignment horizontal="right" wrapText="1"/>
    </xf>
    <xf numFmtId="171" fontId="9" fillId="8" borderId="5" xfId="0" applyNumberFormat="1" applyFont="1" applyFill="1" applyBorder="1" applyAlignment="1">
      <alignment horizontal="right" wrapText="1"/>
    </xf>
    <xf numFmtId="3" fontId="9" fillId="8" borderId="31" xfId="0" applyNumberFormat="1" applyFont="1" applyFill="1" applyBorder="1" applyAlignment="1">
      <alignment horizontal="right" wrapText="1"/>
    </xf>
    <xf numFmtId="173" fontId="0" fillId="0" borderId="0" xfId="0" applyNumberFormat="1" applyAlignment="1">
      <alignment vertical="center"/>
    </xf>
    <xf numFmtId="164" fontId="44" fillId="10" borderId="18" xfId="1" applyNumberFormat="1" applyFont="1" applyFill="1" applyBorder="1" applyAlignment="1" applyProtection="1">
      <alignment horizontal="center" vertical="center" wrapText="1"/>
    </xf>
    <xf numFmtId="165" fontId="31" fillId="6" borderId="26" xfId="0" applyNumberFormat="1" applyFont="1" applyFill="1" applyBorder="1" applyAlignment="1" applyProtection="1">
      <alignment horizontal="right" vertical="center"/>
      <protection locked="0"/>
    </xf>
    <xf numFmtId="165" fontId="31" fillId="6" borderId="27" xfId="0" applyNumberFormat="1" applyFont="1" applyFill="1" applyBorder="1" applyAlignment="1" applyProtection="1">
      <alignment horizontal="right" vertical="center"/>
      <protection locked="0"/>
    </xf>
    <xf numFmtId="165" fontId="31" fillId="6" borderId="28" xfId="0" applyNumberFormat="1" applyFont="1" applyFill="1" applyBorder="1" applyAlignment="1" applyProtection="1">
      <alignment horizontal="right" vertical="center"/>
      <protection locked="0"/>
    </xf>
    <xf numFmtId="165" fontId="31" fillId="6" borderId="39" xfId="0" applyNumberFormat="1" applyFont="1" applyFill="1" applyBorder="1" applyAlignment="1" applyProtection="1">
      <alignment horizontal="right" vertical="center"/>
      <protection locked="0"/>
    </xf>
    <xf numFmtId="165" fontId="31" fillId="6" borderId="17" xfId="0" applyNumberFormat="1" applyFont="1" applyFill="1" applyBorder="1" applyAlignment="1" applyProtection="1">
      <alignment horizontal="right" vertical="center"/>
      <protection locked="0"/>
    </xf>
    <xf numFmtId="165" fontId="31" fillId="6" borderId="38" xfId="0" applyNumberFormat="1" applyFont="1" applyFill="1" applyBorder="1" applyAlignment="1" applyProtection="1">
      <alignment horizontal="right" vertical="center"/>
      <protection locked="0"/>
    </xf>
    <xf numFmtId="0" fontId="49" fillId="10" borderId="17" xfId="0" applyFont="1" applyFill="1" applyBorder="1" applyAlignment="1">
      <alignment horizontal="center" vertical="center" wrapText="1"/>
    </xf>
    <xf numFmtId="0" fontId="49" fillId="10" borderId="42" xfId="0" applyFont="1" applyFill="1" applyBorder="1" applyAlignment="1">
      <alignment horizontal="center" vertical="center" wrapText="1"/>
    </xf>
    <xf numFmtId="165" fontId="12" fillId="6" borderId="26" xfId="0" applyNumberFormat="1" applyFont="1" applyFill="1" applyBorder="1" applyAlignment="1">
      <alignment horizontal="center" vertical="center"/>
    </xf>
    <xf numFmtId="165" fontId="12" fillId="6" borderId="17" xfId="0" applyNumberFormat="1" applyFont="1" applyFill="1" applyBorder="1" applyAlignment="1">
      <alignment horizontal="center" vertical="center"/>
    </xf>
    <xf numFmtId="0" fontId="74" fillId="5" borderId="2" xfId="0" applyFont="1" applyFill="1" applyBorder="1" applyAlignment="1">
      <alignment horizontal="center"/>
    </xf>
    <xf numFmtId="165" fontId="74" fillId="8" borderId="2" xfId="0" applyNumberFormat="1" applyFont="1" applyFill="1" applyBorder="1" applyAlignment="1">
      <alignment horizontal="center"/>
    </xf>
    <xf numFmtId="0" fontId="77" fillId="5" borderId="24" xfId="0" applyFont="1" applyFill="1" applyBorder="1" applyAlignment="1">
      <alignment horizontal="center"/>
    </xf>
    <xf numFmtId="165" fontId="77" fillId="5" borderId="20" xfId="0" applyNumberFormat="1" applyFont="1" applyFill="1" applyBorder="1" applyAlignment="1">
      <alignment horizontal="center"/>
    </xf>
    <xf numFmtId="165" fontId="77" fillId="5" borderId="21" xfId="0" applyNumberFormat="1" applyFont="1" applyFill="1" applyBorder="1" applyAlignment="1">
      <alignment horizontal="center"/>
    </xf>
    <xf numFmtId="0" fontId="30" fillId="11" borderId="20" xfId="0" applyFont="1" applyFill="1" applyBorder="1" applyAlignment="1">
      <alignment horizontal="right"/>
    </xf>
    <xf numFmtId="0" fontId="73" fillId="8" borderId="26" xfId="0" applyFont="1" applyFill="1" applyBorder="1"/>
    <xf numFmtId="0" fontId="73" fillId="8" borderId="3" xfId="0" applyFont="1" applyFill="1" applyBorder="1"/>
    <xf numFmtId="0" fontId="73" fillId="8" borderId="10" xfId="0" applyFont="1" applyFill="1" applyBorder="1"/>
    <xf numFmtId="165" fontId="73" fillId="8" borderId="27" xfId="0" applyNumberFormat="1" applyFont="1" applyFill="1" applyBorder="1"/>
    <xf numFmtId="0" fontId="73" fillId="8" borderId="28" xfId="0" applyFont="1" applyFill="1" applyBorder="1"/>
    <xf numFmtId="0" fontId="73" fillId="8" borderId="5" xfId="0" applyFont="1" applyFill="1" applyBorder="1"/>
    <xf numFmtId="0" fontId="73" fillId="8" borderId="6" xfId="0" applyFont="1" applyFill="1" applyBorder="1"/>
    <xf numFmtId="165" fontId="73" fillId="8" borderId="39" xfId="0" applyNumberFormat="1" applyFont="1" applyFill="1" applyBorder="1"/>
    <xf numFmtId="0" fontId="73" fillId="8" borderId="17" xfId="0" applyFont="1" applyFill="1" applyBorder="1"/>
    <xf numFmtId="0" fontId="73" fillId="8" borderId="14" xfId="0" applyFont="1" applyFill="1" applyBorder="1"/>
    <xf numFmtId="0" fontId="73" fillId="8" borderId="40" xfId="0" applyFont="1" applyFill="1" applyBorder="1"/>
    <xf numFmtId="165" fontId="73" fillId="8" borderId="38" xfId="0" applyNumberFormat="1" applyFont="1" applyFill="1" applyBorder="1"/>
    <xf numFmtId="165" fontId="73" fillId="8" borderId="26" xfId="0" applyNumberFormat="1" applyFont="1" applyFill="1" applyBorder="1"/>
    <xf numFmtId="165" fontId="73" fillId="8" borderId="3" xfId="0" applyNumberFormat="1" applyFont="1" applyFill="1" applyBorder="1"/>
    <xf numFmtId="165" fontId="73" fillId="8" borderId="55" xfId="0" applyNumberFormat="1" applyFont="1" applyFill="1" applyBorder="1"/>
    <xf numFmtId="0" fontId="2" fillId="8" borderId="28" xfId="0" applyFont="1" applyFill="1" applyBorder="1"/>
    <xf numFmtId="0" fontId="2" fillId="8" borderId="5" xfId="0" applyFont="1" applyFill="1" applyBorder="1"/>
    <xf numFmtId="0" fontId="2" fillId="8" borderId="6" xfId="0" applyFont="1" applyFill="1" applyBorder="1"/>
    <xf numFmtId="0" fontId="2" fillId="8" borderId="17" xfId="0" applyFont="1" applyFill="1" applyBorder="1"/>
    <xf numFmtId="0" fontId="2" fillId="8" borderId="14" xfId="0" applyFont="1" applyFill="1" applyBorder="1"/>
    <xf numFmtId="0" fontId="2" fillId="8" borderId="40" xfId="0" applyFont="1" applyFill="1" applyBorder="1"/>
    <xf numFmtId="165" fontId="2" fillId="8" borderId="39" xfId="0" applyNumberFormat="1" applyFont="1" applyFill="1" applyBorder="1"/>
    <xf numFmtId="165" fontId="2" fillId="8" borderId="28" xfId="0" applyNumberFormat="1" applyFont="1" applyFill="1" applyBorder="1"/>
    <xf numFmtId="165" fontId="2" fillId="8" borderId="5" xfId="0" applyNumberFormat="1" applyFont="1" applyFill="1" applyBorder="1"/>
    <xf numFmtId="165" fontId="2" fillId="8" borderId="45" xfId="0" applyNumberFormat="1" applyFont="1" applyFill="1" applyBorder="1"/>
    <xf numFmtId="165" fontId="2" fillId="8" borderId="38" xfId="0" applyNumberFormat="1" applyFont="1" applyFill="1" applyBorder="1"/>
    <xf numFmtId="165" fontId="2" fillId="8" borderId="17" xfId="0" applyNumberFormat="1" applyFont="1" applyFill="1" applyBorder="1"/>
    <xf numFmtId="165" fontId="2" fillId="8" borderId="14" xfId="0" applyNumberFormat="1" applyFont="1" applyFill="1" applyBorder="1"/>
    <xf numFmtId="165" fontId="2" fillId="8" borderId="42" xfId="0" applyNumberFormat="1" applyFont="1" applyFill="1" applyBorder="1"/>
    <xf numFmtId="0" fontId="2" fillId="8" borderId="26" xfId="0" applyFont="1" applyFill="1" applyBorder="1"/>
    <xf numFmtId="0" fontId="2" fillId="8" borderId="3" xfId="0" applyFont="1" applyFill="1" applyBorder="1"/>
    <xf numFmtId="0" fontId="2" fillId="8" borderId="10" xfId="0" applyFont="1" applyFill="1" applyBorder="1"/>
    <xf numFmtId="165" fontId="2" fillId="8" borderId="27" xfId="0" applyNumberFormat="1" applyFont="1" applyFill="1" applyBorder="1"/>
    <xf numFmtId="165" fontId="2" fillId="8" borderId="26" xfId="0" applyNumberFormat="1" applyFont="1" applyFill="1" applyBorder="1"/>
    <xf numFmtId="165" fontId="2" fillId="8" borderId="10" xfId="0" applyNumberFormat="1" applyFont="1" applyFill="1" applyBorder="1"/>
    <xf numFmtId="165" fontId="30" fillId="11" borderId="35" xfId="0" applyNumberFormat="1" applyFont="1" applyFill="1" applyBorder="1"/>
    <xf numFmtId="165" fontId="73" fillId="8" borderId="46" xfId="0" applyNumberFormat="1" applyFont="1" applyFill="1" applyBorder="1"/>
    <xf numFmtId="165" fontId="30" fillId="11" borderId="18" xfId="0" applyNumberFormat="1" applyFont="1" applyFill="1" applyBorder="1"/>
    <xf numFmtId="165" fontId="2" fillId="8" borderId="6" xfId="0" applyNumberFormat="1" applyFont="1" applyFill="1" applyBorder="1"/>
    <xf numFmtId="165" fontId="2" fillId="8" borderId="40" xfId="0" applyNumberFormat="1" applyFont="1" applyFill="1" applyBorder="1"/>
    <xf numFmtId="0" fontId="12" fillId="0" borderId="0" xfId="0" applyFont="1" applyAlignment="1">
      <alignment horizontal="left"/>
    </xf>
    <xf numFmtId="10" fontId="12" fillId="9" borderId="0" xfId="3" applyNumberFormat="1" applyFont="1" applyFill="1" applyBorder="1" applyAlignment="1" applyProtection="1">
      <alignment horizontal="center"/>
      <protection locked="0"/>
    </xf>
    <xf numFmtId="9" fontId="12" fillId="6" borderId="5" xfId="3" applyFont="1" applyFill="1" applyBorder="1" applyAlignment="1" applyProtection="1">
      <alignment horizontal="center"/>
      <protection locked="0"/>
    </xf>
    <xf numFmtId="9" fontId="12" fillId="8" borderId="5" xfId="3" applyFont="1" applyFill="1" applyBorder="1" applyAlignment="1" applyProtection="1">
      <alignment horizontal="center"/>
      <protection locked="0"/>
    </xf>
    <xf numFmtId="165" fontId="12" fillId="8" borderId="26" xfId="0" applyNumberFormat="1" applyFont="1" applyFill="1" applyBorder="1" applyAlignment="1">
      <alignment horizontal="center" vertical="center"/>
    </xf>
    <xf numFmtId="165" fontId="12" fillId="8" borderId="17" xfId="0" applyNumberFormat="1" applyFont="1" applyFill="1" applyBorder="1" applyAlignment="1">
      <alignment horizontal="center" vertical="center"/>
    </xf>
    <xf numFmtId="3" fontId="78" fillId="9" borderId="11" xfId="0" applyNumberFormat="1" applyFont="1" applyFill="1" applyBorder="1" applyAlignment="1">
      <alignment horizontal="right" wrapText="1"/>
    </xf>
    <xf numFmtId="3" fontId="78" fillId="9" borderId="7" xfId="0" applyNumberFormat="1" applyFont="1" applyFill="1" applyBorder="1" applyAlignment="1">
      <alignment horizontal="right" wrapText="1"/>
    </xf>
    <xf numFmtId="14" fontId="3" fillId="9" borderId="7" xfId="0" applyNumberFormat="1" applyFont="1" applyFill="1" applyBorder="1" applyAlignment="1">
      <alignment horizontal="right" wrapText="1"/>
    </xf>
    <xf numFmtId="3" fontId="78" fillId="9" borderId="56" xfId="0" applyNumberFormat="1" applyFont="1" applyFill="1" applyBorder="1" applyAlignment="1">
      <alignment horizontal="right" wrapText="1"/>
    </xf>
    <xf numFmtId="14" fontId="1" fillId="9" borderId="11" xfId="0" applyNumberFormat="1" applyFont="1" applyFill="1" applyBorder="1" applyAlignment="1">
      <alignment horizontal="right" wrapText="1"/>
    </xf>
    <xf numFmtId="14" fontId="1" fillId="9" borderId="7" xfId="0" applyNumberFormat="1" applyFont="1" applyFill="1" applyBorder="1" applyAlignment="1">
      <alignment horizontal="right" wrapText="1"/>
    </xf>
    <xf numFmtId="14" fontId="1" fillId="9" borderId="56" xfId="0" applyNumberFormat="1" applyFont="1" applyFill="1" applyBorder="1" applyAlignment="1">
      <alignment horizontal="right" wrapText="1"/>
    </xf>
    <xf numFmtId="9" fontId="3" fillId="9" borderId="10" xfId="3" applyFont="1" applyFill="1" applyBorder="1" applyAlignment="1" applyProtection="1">
      <alignment horizontal="center" vertical="center" wrapText="1"/>
    </xf>
    <xf numFmtId="9" fontId="3" fillId="9" borderId="6" xfId="3" applyFont="1" applyFill="1" applyBorder="1" applyAlignment="1" applyProtection="1">
      <alignment horizontal="center" vertical="center" wrapText="1"/>
    </xf>
    <xf numFmtId="9" fontId="3" fillId="9" borderId="8" xfId="3" applyFont="1" applyFill="1" applyBorder="1" applyAlignment="1" applyProtection="1">
      <alignment horizontal="center" vertical="center" wrapText="1"/>
    </xf>
    <xf numFmtId="9" fontId="3" fillId="9" borderId="12" xfId="3" applyFont="1" applyFill="1" applyBorder="1" applyAlignment="1" applyProtection="1">
      <alignment horizontal="center" vertical="center" wrapText="1"/>
    </xf>
    <xf numFmtId="9" fontId="3" fillId="9" borderId="40" xfId="3" applyFont="1" applyFill="1" applyBorder="1" applyAlignment="1" applyProtection="1">
      <alignment horizontal="center" vertical="center" wrapText="1"/>
    </xf>
    <xf numFmtId="10" fontId="12" fillId="8" borderId="7" xfId="3" applyNumberFormat="1" applyFont="1" applyFill="1" applyBorder="1" applyAlignment="1" applyProtection="1">
      <alignment horizontal="center" vertical="center"/>
      <protection locked="0"/>
    </xf>
    <xf numFmtId="3" fontId="3" fillId="8" borderId="26" xfId="0" applyNumberFormat="1" applyFont="1" applyFill="1" applyBorder="1" applyAlignment="1">
      <alignment horizontal="center" vertical="center" wrapText="1"/>
    </xf>
    <xf numFmtId="3" fontId="3" fillId="8" borderId="52" xfId="0" applyNumberFormat="1" applyFont="1" applyFill="1" applyBorder="1" applyAlignment="1">
      <alignment horizontal="center" vertical="center" wrapText="1"/>
    </xf>
    <xf numFmtId="3" fontId="3" fillId="8" borderId="29" xfId="0" applyNumberFormat="1" applyFont="1" applyFill="1" applyBorder="1" applyAlignment="1">
      <alignment horizontal="center" vertical="center" wrapText="1"/>
    </xf>
    <xf numFmtId="165" fontId="9" fillId="8" borderId="26" xfId="0" applyNumberFormat="1" applyFont="1" applyFill="1" applyBorder="1" applyAlignment="1">
      <alignment horizontal="right" wrapText="1"/>
    </xf>
    <xf numFmtId="167" fontId="9" fillId="8" borderId="11" xfId="0" applyNumberFormat="1" applyFont="1" applyFill="1" applyBorder="1" applyAlignment="1">
      <alignment horizontal="right" wrapText="1"/>
    </xf>
    <xf numFmtId="165" fontId="9" fillId="8" borderId="28" xfId="0" applyNumberFormat="1" applyFont="1" applyFill="1" applyBorder="1" applyAlignment="1">
      <alignment horizontal="right" wrapText="1"/>
    </xf>
    <xf numFmtId="167" fontId="9" fillId="8" borderId="7" xfId="0" applyNumberFormat="1" applyFont="1" applyFill="1" applyBorder="1" applyAlignment="1">
      <alignment horizontal="right" wrapText="1"/>
    </xf>
    <xf numFmtId="165" fontId="9" fillId="8" borderId="36" xfId="0" applyNumberFormat="1" applyFont="1" applyFill="1" applyBorder="1" applyAlignment="1">
      <alignment horizontal="right" wrapText="1"/>
    </xf>
    <xf numFmtId="167" fontId="9" fillId="8" borderId="56" xfId="0" applyNumberFormat="1" applyFont="1" applyFill="1" applyBorder="1" applyAlignment="1">
      <alignment horizontal="right" wrapText="1"/>
    </xf>
    <xf numFmtId="0" fontId="48" fillId="10" borderId="6" xfId="0" applyFont="1" applyFill="1" applyBorder="1" applyAlignment="1">
      <alignment horizontal="center" vertical="center"/>
    </xf>
    <xf numFmtId="0" fontId="48" fillId="10" borderId="1" xfId="0" applyFont="1" applyFill="1" applyBorder="1" applyAlignment="1">
      <alignment horizontal="center" vertical="center"/>
    </xf>
    <xf numFmtId="0" fontId="48" fillId="10" borderId="7" xfId="0" applyFont="1" applyFill="1" applyBorder="1" applyAlignment="1">
      <alignment horizontal="center" vertical="center"/>
    </xf>
    <xf numFmtId="0" fontId="1" fillId="5" borderId="6"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12" fillId="6" borderId="12" xfId="11" applyFont="1" applyFill="1" applyBorder="1" applyAlignment="1" applyProtection="1">
      <alignment horizontal="left" vertical="top" wrapText="1"/>
      <protection locked="0"/>
    </xf>
    <xf numFmtId="0" fontId="12" fillId="6" borderId="13" xfId="11" applyFont="1" applyFill="1" applyBorder="1" applyAlignment="1" applyProtection="1">
      <alignment horizontal="left" vertical="top" wrapText="1"/>
      <protection locked="0"/>
    </xf>
    <xf numFmtId="0" fontId="12" fillId="6" borderId="30" xfId="11" applyFont="1" applyFill="1" applyBorder="1" applyAlignment="1" applyProtection="1">
      <alignment horizontal="left" vertical="top" wrapText="1"/>
      <protection locked="0"/>
    </xf>
    <xf numFmtId="0" fontId="12" fillId="6" borderId="8" xfId="11" applyFont="1" applyFill="1" applyBorder="1" applyAlignment="1" applyProtection="1">
      <alignment horizontal="left" vertical="top" wrapText="1"/>
      <protection locked="0"/>
    </xf>
    <xf numFmtId="0" fontId="12" fillId="6" borderId="0" xfId="11" applyFont="1" applyFill="1" applyAlignment="1" applyProtection="1">
      <alignment horizontal="left" vertical="top" wrapText="1"/>
      <protection locked="0"/>
    </xf>
    <xf numFmtId="0" fontId="12" fillId="6" borderId="9" xfId="11" applyFont="1" applyFill="1" applyBorder="1" applyAlignment="1" applyProtection="1">
      <alignment horizontal="left" vertical="top" wrapText="1"/>
      <protection locked="0"/>
    </xf>
    <xf numFmtId="0" fontId="12" fillId="6" borderId="10" xfId="11" applyFont="1" applyFill="1" applyBorder="1" applyAlignment="1" applyProtection="1">
      <alignment horizontal="left" vertical="top" wrapText="1"/>
      <protection locked="0"/>
    </xf>
    <xf numFmtId="0" fontId="12" fillId="6" borderId="15" xfId="11" applyFont="1" applyFill="1" applyBorder="1" applyAlignment="1" applyProtection="1">
      <alignment horizontal="left" vertical="top" wrapText="1"/>
      <protection locked="0"/>
    </xf>
    <xf numFmtId="0" fontId="12" fillId="6" borderId="11" xfId="11" applyFont="1" applyFill="1" applyBorder="1" applyAlignment="1" applyProtection="1">
      <alignment horizontal="left" vertical="top" wrapText="1"/>
      <protection locked="0"/>
    </xf>
    <xf numFmtId="0" fontId="60" fillId="10" borderId="19" xfId="0" applyFont="1" applyFill="1" applyBorder="1" applyAlignment="1">
      <alignment horizontal="center"/>
    </xf>
    <xf numFmtId="0" fontId="60" fillId="10" borderId="22" xfId="0" applyFont="1" applyFill="1" applyBorder="1" applyAlignment="1">
      <alignment horizontal="center"/>
    </xf>
    <xf numFmtId="0" fontId="60" fillId="10" borderId="23" xfId="0" applyFont="1" applyFill="1" applyBorder="1" applyAlignment="1">
      <alignment horizontal="center"/>
    </xf>
    <xf numFmtId="0" fontId="12" fillId="0" borderId="5" xfId="0" applyFont="1" applyBorder="1"/>
    <xf numFmtId="0" fontId="38" fillId="5" borderId="25" xfId="0" applyFont="1" applyFill="1" applyBorder="1" applyAlignment="1">
      <alignment horizontal="left" vertical="center" wrapText="1"/>
    </xf>
    <xf numFmtId="0" fontId="38" fillId="5" borderId="53" xfId="0" applyFont="1" applyFill="1" applyBorder="1" applyAlignment="1">
      <alignment horizontal="left" vertical="center" wrapText="1"/>
    </xf>
    <xf numFmtId="0" fontId="38" fillId="5" borderId="6" xfId="0" applyFont="1" applyFill="1" applyBorder="1" applyAlignment="1">
      <alignment horizontal="left" vertical="center" wrapText="1"/>
    </xf>
    <xf numFmtId="0" fontId="38" fillId="5" borderId="7" xfId="0" applyFont="1" applyFill="1" applyBorder="1" applyAlignment="1">
      <alignment horizontal="left" vertical="center" wrapText="1"/>
    </xf>
    <xf numFmtId="0" fontId="38" fillId="5" borderId="40" xfId="0" applyFont="1" applyFill="1" applyBorder="1" applyAlignment="1">
      <alignment horizontal="left" vertical="center" wrapText="1"/>
    </xf>
    <xf numFmtId="0" fontId="38" fillId="5" borderId="49" xfId="0" applyFont="1" applyFill="1" applyBorder="1" applyAlignment="1">
      <alignment horizontal="left" vertical="center" wrapText="1"/>
    </xf>
    <xf numFmtId="0" fontId="44" fillId="10" borderId="35" xfId="0" applyFont="1" applyFill="1" applyBorder="1" applyAlignment="1">
      <alignment horizontal="center" vertical="center" wrapText="1"/>
    </xf>
    <xf numFmtId="0" fontId="44" fillId="10" borderId="43" xfId="0" applyFont="1" applyFill="1" applyBorder="1" applyAlignment="1">
      <alignment horizontal="center" vertical="center" wrapText="1"/>
    </xf>
    <xf numFmtId="0" fontId="21" fillId="8" borderId="0" xfId="0" applyFont="1" applyFill="1" applyAlignment="1">
      <alignment horizontal="left" vertical="top" wrapText="1"/>
    </xf>
    <xf numFmtId="0" fontId="48" fillId="10" borderId="5" xfId="0" applyFont="1" applyFill="1" applyBorder="1" applyAlignment="1">
      <alignment horizontal="center" vertical="center"/>
    </xf>
    <xf numFmtId="49" fontId="19" fillId="6" borderId="15" xfId="0" applyNumberFormat="1" applyFont="1" applyFill="1" applyBorder="1" applyAlignment="1" applyProtection="1">
      <alignment horizontal="left" vertical="center"/>
      <protection locked="0"/>
    </xf>
    <xf numFmtId="0" fontId="12" fillId="0" borderId="6" xfId="0" applyFont="1" applyBorder="1" applyAlignment="1">
      <alignment horizontal="left"/>
    </xf>
    <xf numFmtId="0" fontId="12" fillId="0" borderId="1" xfId="0" applyFont="1" applyBorder="1" applyAlignment="1">
      <alignment horizontal="left"/>
    </xf>
    <xf numFmtId="0" fontId="12" fillId="0" borderId="7" xfId="0" applyFont="1" applyBorder="1" applyAlignment="1">
      <alignment horizontal="left"/>
    </xf>
    <xf numFmtId="0" fontId="64" fillId="8" borderId="0" xfId="0" applyFont="1" applyFill="1" applyAlignment="1">
      <alignment horizontal="left" vertical="top" wrapText="1"/>
    </xf>
    <xf numFmtId="0" fontId="50" fillId="10" borderId="19" xfId="0" applyFont="1" applyFill="1" applyBorder="1" applyAlignment="1">
      <alignment horizontal="center" vertical="center"/>
    </xf>
    <xf numFmtId="0" fontId="50" fillId="10" borderId="22" xfId="0" applyFont="1" applyFill="1" applyBorder="1" applyAlignment="1">
      <alignment horizontal="center" vertical="center"/>
    </xf>
    <xf numFmtId="0" fontId="50" fillId="10" borderId="23" xfId="0" applyFont="1" applyFill="1" applyBorder="1" applyAlignment="1">
      <alignment horizontal="center" vertical="center"/>
    </xf>
    <xf numFmtId="0" fontId="60" fillId="10" borderId="19" xfId="0" applyFont="1" applyFill="1" applyBorder="1" applyAlignment="1">
      <alignment horizontal="center" vertical="center"/>
    </xf>
    <xf numFmtId="0" fontId="60" fillId="10" borderId="22" xfId="0" applyFont="1" applyFill="1" applyBorder="1" applyAlignment="1">
      <alignment horizontal="center" vertical="center"/>
    </xf>
    <xf numFmtId="0" fontId="60" fillId="10" borderId="23" xfId="0" applyFont="1" applyFill="1" applyBorder="1" applyAlignment="1">
      <alignment horizontal="center" vertical="center"/>
    </xf>
    <xf numFmtId="0" fontId="38" fillId="5" borderId="10" xfId="0" applyFont="1" applyFill="1" applyBorder="1" applyAlignment="1">
      <alignment horizontal="left" vertical="center" wrapText="1"/>
    </xf>
    <xf numFmtId="0" fontId="38" fillId="5" borderId="11" xfId="0" applyFont="1" applyFill="1" applyBorder="1" applyAlignment="1">
      <alignment horizontal="left" vertical="center" wrapText="1"/>
    </xf>
    <xf numFmtId="0" fontId="38" fillId="5" borderId="45" xfId="0" applyFont="1" applyFill="1" applyBorder="1" applyAlignment="1">
      <alignment horizontal="left" vertical="center" wrapText="1"/>
    </xf>
    <xf numFmtId="0" fontId="38" fillId="5" borderId="42" xfId="0" applyFont="1" applyFill="1" applyBorder="1" applyAlignment="1">
      <alignment horizontal="left" vertical="center" wrapText="1"/>
    </xf>
    <xf numFmtId="0" fontId="44" fillId="10" borderId="23" xfId="0" applyFont="1" applyFill="1" applyBorder="1" applyAlignment="1">
      <alignment horizontal="center" vertical="center" wrapText="1"/>
    </xf>
    <xf numFmtId="0" fontId="38" fillId="5" borderId="44" xfId="0" applyFont="1" applyFill="1" applyBorder="1" applyAlignment="1">
      <alignment horizontal="left" vertical="center" wrapText="1"/>
    </xf>
    <xf numFmtId="0" fontId="60" fillId="7" borderId="19" xfId="0" applyFont="1" applyFill="1" applyBorder="1" applyAlignment="1">
      <alignment horizontal="center" vertical="center"/>
    </xf>
    <xf numFmtId="0" fontId="60" fillId="7" borderId="22" xfId="0" applyFont="1" applyFill="1" applyBorder="1" applyAlignment="1">
      <alignment horizontal="center" vertical="center"/>
    </xf>
    <xf numFmtId="0" fontId="60" fillId="7" borderId="23" xfId="0" applyFont="1" applyFill="1" applyBorder="1" applyAlignment="1">
      <alignment horizontal="center" vertical="center"/>
    </xf>
    <xf numFmtId="0" fontId="60" fillId="7" borderId="19" xfId="0" applyFont="1" applyFill="1" applyBorder="1" applyAlignment="1">
      <alignment horizontal="center"/>
    </xf>
    <xf numFmtId="0" fontId="60" fillId="7" borderId="23" xfId="0" applyFont="1" applyFill="1" applyBorder="1" applyAlignment="1">
      <alignment horizontal="center"/>
    </xf>
    <xf numFmtId="0" fontId="0" fillId="9" borderId="0" xfId="0" applyFill="1" applyAlignment="1">
      <alignment horizontal="center"/>
    </xf>
    <xf numFmtId="0" fontId="38" fillId="5" borderId="5" xfId="0" applyFont="1" applyFill="1" applyBorder="1" applyAlignment="1">
      <alignment horizontal="left" vertical="center" wrapText="1"/>
    </xf>
    <xf numFmtId="0" fontId="48" fillId="10" borderId="50" xfId="0" applyFont="1" applyFill="1" applyBorder="1" applyAlignment="1">
      <alignment horizontal="center" vertical="center" wrapText="1"/>
    </xf>
    <xf numFmtId="0" fontId="48" fillId="10" borderId="44" xfId="0" applyFont="1" applyFill="1" applyBorder="1" applyAlignment="1">
      <alignment horizontal="center" vertical="center" wrapText="1"/>
    </xf>
    <xf numFmtId="0" fontId="44" fillId="10" borderId="22" xfId="0" applyFont="1" applyFill="1" applyBorder="1" applyAlignment="1">
      <alignment horizontal="center" vertical="center" wrapText="1"/>
    </xf>
    <xf numFmtId="0" fontId="48" fillId="10" borderId="19" xfId="0" applyFont="1" applyFill="1" applyBorder="1" applyAlignment="1">
      <alignment horizontal="center" vertical="center"/>
    </xf>
    <xf numFmtId="0" fontId="48" fillId="10" borderId="22" xfId="0" applyFont="1" applyFill="1" applyBorder="1" applyAlignment="1">
      <alignment horizontal="center" vertical="center"/>
    </xf>
    <xf numFmtId="0" fontId="48" fillId="10" borderId="23" xfId="0" applyFont="1" applyFill="1" applyBorder="1" applyAlignment="1">
      <alignment horizontal="center" vertical="center"/>
    </xf>
    <xf numFmtId="49" fontId="61" fillId="5" borderId="15" xfId="0" applyNumberFormat="1" applyFont="1" applyFill="1" applyBorder="1" applyAlignment="1" applyProtection="1">
      <alignment horizontal="left"/>
      <protection locked="0"/>
    </xf>
    <xf numFmtId="0" fontId="61" fillId="5" borderId="15" xfId="0" applyFont="1" applyFill="1" applyBorder="1" applyAlignment="1" applyProtection="1">
      <alignment horizontal="left"/>
      <protection locked="0"/>
    </xf>
    <xf numFmtId="0" fontId="31" fillId="0" borderId="0" xfId="0" applyFont="1" applyAlignment="1">
      <alignment horizontal="left" vertical="top" wrapText="1"/>
    </xf>
    <xf numFmtId="0" fontId="21" fillId="4" borderId="1" xfId="0" applyFont="1" applyFill="1" applyBorder="1" applyProtection="1">
      <protection locked="0"/>
    </xf>
    <xf numFmtId="0" fontId="29" fillId="0" borderId="0" xfId="0" applyFont="1" applyAlignment="1">
      <alignment horizontal="justify" vertical="center"/>
    </xf>
    <xf numFmtId="0" fontId="21" fillId="4" borderId="1" xfId="0" applyFont="1" applyFill="1" applyBorder="1" applyAlignment="1" applyProtection="1">
      <alignment horizontal="left"/>
      <protection locked="0"/>
    </xf>
    <xf numFmtId="0" fontId="51" fillId="0" borderId="0" xfId="0" applyFont="1" applyAlignment="1">
      <alignment horizontal="left"/>
    </xf>
    <xf numFmtId="0" fontId="12" fillId="0" borderId="0" xfId="0" applyFont="1" applyAlignment="1">
      <alignment horizontal="left" vertical="top" wrapText="1"/>
    </xf>
    <xf numFmtId="0" fontId="21" fillId="0" borderId="15" xfId="0" applyFont="1" applyBorder="1" applyAlignment="1">
      <alignment horizontal="center"/>
    </xf>
    <xf numFmtId="0" fontId="21" fillId="6" borderId="15" xfId="0" applyFont="1" applyFill="1" applyBorder="1" applyAlignment="1" applyProtection="1">
      <alignment horizontal="left"/>
      <protection locked="0"/>
    </xf>
    <xf numFmtId="169" fontId="21" fillId="4" borderId="1" xfId="0" applyNumberFormat="1" applyFont="1" applyFill="1" applyBorder="1" applyProtection="1">
      <protection locked="0"/>
    </xf>
    <xf numFmtId="0" fontId="18" fillId="3" borderId="6" xfId="0" applyFont="1" applyFill="1" applyBorder="1" applyAlignment="1">
      <alignment horizontal="left"/>
    </xf>
    <xf numFmtId="0" fontId="18" fillId="3" borderId="7" xfId="0" applyFont="1" applyFill="1" applyBorder="1" applyAlignment="1">
      <alignment horizontal="left"/>
    </xf>
    <xf numFmtId="0" fontId="79" fillId="0" borderId="0" xfId="0" applyFont="1"/>
    <xf numFmtId="0" fontId="80" fillId="0" borderId="0" xfId="0" applyFont="1" applyAlignment="1">
      <alignment vertical="center"/>
    </xf>
    <xf numFmtId="0" fontId="81" fillId="9" borderId="0" xfId="0" applyFont="1" applyFill="1"/>
    <xf numFmtId="0" fontId="81" fillId="0" borderId="0" xfId="0" applyFont="1"/>
    <xf numFmtId="0" fontId="80" fillId="0" borderId="0" xfId="0" applyFont="1" applyAlignment="1">
      <alignment horizontal="left"/>
    </xf>
  </cellXfs>
  <cellStyles count="16">
    <cellStyle name="Comma" xfId="1" builtinId="3"/>
    <cellStyle name="Comma 2" xfId="2"/>
    <cellStyle name="Comma 3" xfId="7"/>
    <cellStyle name="Currency 2" xfId="8"/>
    <cellStyle name="Currency 6" xfId="14"/>
    <cellStyle name="Normal" xfId="0" builtinId="0"/>
    <cellStyle name="Normal 11 2 2 2" xfId="15"/>
    <cellStyle name="Normal 2" xfId="10"/>
    <cellStyle name="Normal 3" xfId="6"/>
    <cellStyle name="Normal 4" xfId="11"/>
    <cellStyle name="Normal 5" xfId="12"/>
    <cellStyle name="Normal 7" xfId="4"/>
    <cellStyle name="Normal 8" xfId="5"/>
    <cellStyle name="Percent" xfId="3" builtinId="5"/>
    <cellStyle name="Percent 2" xfId="9"/>
    <cellStyle name="Percent 6" xfId="13"/>
  </cellStyles>
  <dxfs count="7">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1" defaultTableStyle="TableStyleMedium2" defaultPivotStyle="PivotStyleLight16">
    <tableStyle name="Table Style 1" pivot="0" count="0"/>
  </tableStyles>
  <colors>
    <mruColors>
      <color rgb="FF31869B"/>
      <color rgb="FFFFFF99"/>
      <color rgb="FF71CD73"/>
      <color rgb="FFAFDC7E"/>
      <color rgb="FFDAEFC3"/>
      <color rgb="FFFF9797"/>
      <color rgb="FF43CEFF"/>
      <color rgb="FFFF5B5B"/>
      <color rgb="FFBEE2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lto:SMoreno1@sandi.net?subject=Questions%20Concerning%20SDUSD%20BESS%20RFP%20Form%20B2" TargetMode="External"/></Relationships>
</file>

<file path=xl/drawings/drawing1.xml><?xml version="1.0" encoding="utf-8"?>
<xdr:wsDr xmlns:xdr="http://schemas.openxmlformats.org/drawingml/2006/spreadsheetDrawing" xmlns:a="http://schemas.openxmlformats.org/drawingml/2006/main">
  <xdr:twoCellAnchor>
    <xdr:from>
      <xdr:col>0</xdr:col>
      <xdr:colOff>215264</xdr:colOff>
      <xdr:row>8</xdr:row>
      <xdr:rowOff>5713</xdr:rowOff>
    </xdr:from>
    <xdr:to>
      <xdr:col>10</xdr:col>
      <xdr:colOff>634365</xdr:colOff>
      <xdr:row>47</xdr:row>
      <xdr:rowOff>162197</xdr:rowOff>
    </xdr:to>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215264" y="1537333"/>
          <a:ext cx="7200901" cy="75936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b="1"/>
            <a:t>Instruction</a:t>
          </a:r>
          <a:r>
            <a:rPr lang="en-US" sz="2400" b="1" baseline="0"/>
            <a:t>s for completing Form B2</a:t>
          </a:r>
        </a:p>
        <a:p>
          <a:endParaRPr lang="en-US" sz="1100" baseline="0"/>
        </a:p>
        <a:p>
          <a:r>
            <a:rPr lang="en-US" sz="1100" b="1" baseline="0"/>
            <a:t>General instructions:</a:t>
          </a:r>
          <a:endParaRPr lang="en-US" sz="1100" baseline="0"/>
        </a:p>
        <a:p>
          <a:r>
            <a:rPr lang="en-US" sz="1100" baseline="0">
              <a:solidFill>
                <a:schemeClr val="dk1"/>
              </a:solidFill>
              <a:effectLst/>
              <a:latin typeface="+mn-lt"/>
              <a:ea typeface="+mn-ea"/>
              <a:cs typeface="+mn-cs"/>
            </a:rPr>
            <a:t>  - The following cost breakdown is requested:</a:t>
          </a:r>
          <a:endParaRPr lang="en-US">
            <a:effectLst/>
          </a:endParaRPr>
        </a:p>
        <a:p>
          <a:r>
            <a:rPr lang="en-US" sz="1100" baseline="0">
              <a:solidFill>
                <a:schemeClr val="dk1"/>
              </a:solidFill>
              <a:effectLst/>
              <a:latin typeface="+mn-lt"/>
              <a:ea typeface="+mn-ea"/>
              <a:cs typeface="+mn-cs"/>
            </a:rPr>
            <a:t>          1) Design (Firm Fixed Price)</a:t>
          </a:r>
          <a:endParaRPr lang="en-US">
            <a:effectLst/>
          </a:endParaRPr>
        </a:p>
        <a:p>
          <a:r>
            <a:rPr lang="en-US" sz="1100" baseline="0">
              <a:solidFill>
                <a:schemeClr val="dk1"/>
              </a:solidFill>
              <a:effectLst/>
              <a:latin typeface="+mn-lt"/>
              <a:ea typeface="+mn-ea"/>
              <a:cs typeface="+mn-cs"/>
            </a:rPr>
            <a:t>          2) Construction (Guaranteed Maximum Price, GMP)</a:t>
          </a:r>
        </a:p>
        <a:p>
          <a:r>
            <a:rPr lang="en-US" sz="1100" baseline="0">
              <a:solidFill>
                <a:schemeClr val="dk1"/>
              </a:solidFill>
              <a:effectLst/>
              <a:latin typeface="+mn-lt"/>
              <a:ea typeface="+mn-ea"/>
              <a:cs typeface="+mn-cs"/>
            </a:rPr>
            <a:t>          3) Software subscription cost</a:t>
          </a:r>
          <a:endParaRPr lang="en-US">
            <a:effectLst/>
          </a:endParaRPr>
        </a:p>
        <a:p>
          <a:r>
            <a:rPr lang="en-US" sz="1100" baseline="0">
              <a:solidFill>
                <a:schemeClr val="dk1"/>
              </a:solidFill>
              <a:effectLst/>
              <a:latin typeface="+mn-lt"/>
              <a:ea typeface="+mn-ea"/>
              <a:cs typeface="+mn-cs"/>
            </a:rPr>
            <a:t>          4) 10-Year Service Warranty</a:t>
          </a:r>
        </a:p>
        <a:p>
          <a:r>
            <a:rPr lang="en-US" sz="1100" baseline="0">
              <a:solidFill>
                <a:schemeClr val="dk1"/>
              </a:solidFill>
              <a:effectLst/>
              <a:latin typeface="+mn-lt"/>
              <a:ea typeface="+mn-ea"/>
              <a:cs typeface="+mn-cs"/>
            </a:rPr>
            <a:t>          5) Contingencies</a:t>
          </a:r>
          <a:endParaRPr lang="en-US">
            <a:effectLst/>
          </a:endParaRPr>
        </a:p>
        <a:p>
          <a:r>
            <a:rPr lang="en-US" sz="1100" baseline="0">
              <a:solidFill>
                <a:schemeClr val="dk1"/>
              </a:solidFill>
              <a:effectLst/>
              <a:latin typeface="+mn-lt"/>
              <a:ea typeface="+mn-ea"/>
              <a:cs typeface="+mn-cs"/>
            </a:rPr>
            <a:t>  - Fill in all yellow cells that pertain to your project.</a:t>
          </a:r>
          <a:endParaRPr lang="en-US">
            <a:effectLst/>
          </a:endParaRPr>
        </a:p>
        <a:p>
          <a:r>
            <a:rPr lang="en-US" sz="1100" baseline="0">
              <a:solidFill>
                <a:schemeClr val="dk1"/>
              </a:solidFill>
              <a:effectLst/>
              <a:latin typeface="+mn-lt"/>
              <a:ea typeface="+mn-ea"/>
              <a:cs typeface="+mn-cs"/>
            </a:rPr>
            <a:t>  - Do NOT alter gray cells. You may use unused cells for calculations.</a:t>
          </a:r>
          <a:endParaRPr lang="en-US">
            <a:effectLst/>
          </a:endParaRPr>
        </a:p>
        <a:p>
          <a:r>
            <a:rPr lang="en-US" sz="1100" baseline="0">
              <a:solidFill>
                <a:schemeClr val="dk1"/>
              </a:solidFill>
              <a:effectLst/>
              <a:latin typeface="+mn-lt"/>
              <a:ea typeface="+mn-ea"/>
              <a:cs typeface="+mn-cs"/>
            </a:rPr>
            <a:t>  - Instructions for each worksheet are shown in green at the top of the worksheet.</a:t>
          </a:r>
          <a:endParaRPr lang="en-US">
            <a:effectLst/>
          </a:endParaRPr>
        </a:p>
        <a:p>
          <a:endParaRPr lang="en-US" sz="1100" baseline="0"/>
        </a:p>
        <a:p>
          <a:r>
            <a:rPr lang="en-US" sz="1100" b="1" baseline="0"/>
            <a:t>Suggested steps for completing Form B2:</a:t>
          </a:r>
          <a:endParaRPr lang="en-US" sz="1100" baseline="0"/>
        </a:p>
        <a:p>
          <a:r>
            <a:rPr lang="en-US" sz="1100" baseline="0"/>
            <a:t>   1) Begin with the System Specification tab and fill in all pertinent information for your proposal in the yellow cells. </a:t>
          </a:r>
        </a:p>
        <a:p>
          <a:r>
            <a:rPr lang="en-US" sz="1100" baseline="0"/>
            <a:t>   </a:t>
          </a:r>
          <a:r>
            <a:rPr lang="en-US" sz="1100" baseline="0">
              <a:solidFill>
                <a:schemeClr val="dk1"/>
              </a:solidFill>
              <a:effectLst/>
              <a:latin typeface="+mn-lt"/>
              <a:ea typeface="+mn-ea"/>
              <a:cs typeface="+mn-cs"/>
            </a:rPr>
            <a:t>2) Select and fill the yellow cells in the Design &amp; Construction Proposal tab. </a:t>
          </a:r>
          <a:endParaRPr lang="en-US">
            <a:effectLst/>
          </a:endParaRPr>
        </a:p>
        <a:p>
          <a:r>
            <a:rPr lang="en-US" sz="1100" baseline="0">
              <a:solidFill>
                <a:schemeClr val="dk1"/>
              </a:solidFill>
              <a:effectLst/>
              <a:latin typeface="+mn-lt"/>
              <a:ea typeface="+mn-ea"/>
              <a:cs typeface="+mn-cs"/>
            </a:rPr>
            <a:t>   3) Select and fill the yellow cells in the Service Warranty Proposal tab.</a:t>
          </a:r>
        </a:p>
        <a:p>
          <a:r>
            <a:rPr lang="en-US" sz="1100" baseline="0">
              <a:solidFill>
                <a:schemeClr val="dk1"/>
              </a:solidFill>
              <a:effectLst/>
              <a:latin typeface="+mn-lt"/>
              <a:ea typeface="+mn-ea"/>
              <a:cs typeface="+mn-cs"/>
            </a:rPr>
            <a:t>   4) Select and fill in the yellow cells in the Add-Alt 1 4-hr BESS tab.</a:t>
          </a:r>
        </a:p>
        <a:p>
          <a:r>
            <a:rPr lang="en-US" sz="1100" baseline="0"/>
            <a:t>   5) Select and fill in the yellow cells in the Add-Alt 2 Microgrid tab.</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6) Once all aforementioned tabs are completed, open the Summary and Signature tab. </a:t>
          </a:r>
          <a:r>
            <a:rPr lang="en-US" sz="1100" baseline="0"/>
            <a:t>Fill in yellow input cells that you can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        electronically.</a:t>
          </a:r>
        </a:p>
        <a:p>
          <a:r>
            <a:rPr lang="en-US" sz="1100" baseline="0"/>
            <a:t>   7) Carefully check that all information is correct on the Summary &amp; Signature tab. If corrections need to be </a:t>
          </a:r>
        </a:p>
        <a:p>
          <a:r>
            <a:rPr lang="en-US" sz="1100" baseline="0"/>
            <a:t>         made please make them on the appropriate worksheet.</a:t>
          </a:r>
        </a:p>
        <a:p>
          <a:r>
            <a:rPr lang="en-US" sz="1100" baseline="0"/>
            <a:t>   8) Once all information has been verified as correct on the Summary &amp; Signature tab, print out the Summary &amp;</a:t>
          </a:r>
        </a:p>
        <a:p>
          <a:r>
            <a:rPr lang="en-US" sz="1100" baseline="0"/>
            <a:t>        Signature worksheet and sign and/or fill in the appropriate lines with a pen. </a:t>
          </a:r>
        </a:p>
        <a:p>
          <a:endParaRPr lang="en-US" sz="1100" b="1" baseline="0">
            <a:solidFill>
              <a:schemeClr val="dk1"/>
            </a:solidFill>
            <a:effectLst/>
            <a:latin typeface="+mn-lt"/>
            <a:ea typeface="+mn-ea"/>
            <a:cs typeface="+mn-cs"/>
          </a:endParaRPr>
        </a:p>
        <a:p>
          <a:r>
            <a:rPr lang="en-US" sz="1100" b="1" baseline="0"/>
            <a:t>Questions regarding completing Form B2:</a:t>
          </a:r>
        </a:p>
        <a:p>
          <a:r>
            <a:rPr lang="en-US" sz="1100"/>
            <a:t>If you have questions</a:t>
          </a:r>
          <a:r>
            <a:rPr lang="en-US" sz="1100" baseline="0"/>
            <a:t> concerning how to fill out Form B2, please email them to the following address:	</a:t>
          </a:r>
        </a:p>
        <a:p>
          <a:endParaRPr lang="en-US" sz="1100" baseline="0"/>
        </a:p>
        <a:p>
          <a:endParaRPr lang="en-US" sz="1100" baseline="0"/>
        </a:p>
        <a:p>
          <a:endParaRPr lang="en-US" sz="1100" baseline="0"/>
        </a:p>
        <a:p>
          <a:r>
            <a:rPr lang="en-US" sz="1100" b="1" baseline="0"/>
            <a:t>Questions regarding the Project or the RFP:</a:t>
          </a:r>
        </a:p>
        <a:p>
          <a:r>
            <a:rPr lang="en-US" sz="1100"/>
            <a:t>Questions that pertain generally</a:t>
          </a:r>
          <a:r>
            <a:rPr lang="en-US" sz="1100" baseline="0"/>
            <a:t> to the project, RFP or proposal must be emailed to the address specified in the RFP, BEFORE the due date and time for RFP question submission. Questions submitted after the published due date and time may not be answered. </a:t>
          </a:r>
        </a:p>
      </xdr:txBody>
    </xdr:sp>
    <xdr:clientData/>
  </xdr:twoCellAnchor>
  <xdr:twoCellAnchor>
    <xdr:from>
      <xdr:col>1</xdr:col>
      <xdr:colOff>42604</xdr:colOff>
      <xdr:row>35</xdr:row>
      <xdr:rowOff>137984</xdr:rowOff>
    </xdr:from>
    <xdr:to>
      <xdr:col>3</xdr:col>
      <xdr:colOff>385174</xdr:colOff>
      <xdr:row>37</xdr:row>
      <xdr:rowOff>82550</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000-000004000000}"/>
            </a:ext>
          </a:extLst>
        </xdr:cNvPr>
        <xdr:cNvSpPr txBox="1"/>
      </xdr:nvSpPr>
      <xdr:spPr>
        <a:xfrm>
          <a:off x="309304" y="6824534"/>
          <a:ext cx="1790370" cy="325566"/>
        </a:xfrm>
        <a:prstGeom prst="rect">
          <a:avLst/>
        </a:prstGeom>
        <a:gradFill flip="none" rotWithShape="1">
          <a:gsLst>
            <a:gs pos="0">
              <a:schemeClr val="accent1">
                <a:lumMod val="5000"/>
                <a:lumOff val="95000"/>
              </a:schemeClr>
            </a:gs>
            <a:gs pos="100000">
              <a:schemeClr val="accent1">
                <a:lumMod val="67000"/>
                <a:lumOff val="33000"/>
              </a:schemeClr>
            </a:gs>
            <a:gs pos="100000">
              <a:schemeClr val="accent1">
                <a:lumMod val="30000"/>
                <a:lumOff val="70000"/>
              </a:schemeClr>
            </a:gs>
          </a:gsLst>
          <a:lin ang="5400000" scaled="1"/>
          <a:tileRect/>
        </a:gra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a:t>SMoreno1@sandi.net</a:t>
          </a:r>
        </a:p>
      </xdr:txBody>
    </xdr:sp>
    <xdr:clientData/>
  </xdr:twoCellAnchor>
  <xdr:twoCellAnchor editAs="oneCell">
    <xdr:from>
      <xdr:col>1</xdr:col>
      <xdr:colOff>38100</xdr:colOff>
      <xdr:row>0</xdr:row>
      <xdr:rowOff>47625</xdr:rowOff>
    </xdr:from>
    <xdr:to>
      <xdr:col>2</xdr:col>
      <xdr:colOff>293944</xdr:colOff>
      <xdr:row>5</xdr:row>
      <xdr:rowOff>101145</xdr:rowOff>
    </xdr:to>
    <xdr:pic>
      <xdr:nvPicPr>
        <xdr:cNvPr id="5" name="Picture 4">
          <a:extLst>
            <a:ext uri="{FF2B5EF4-FFF2-40B4-BE49-F238E27FC236}">
              <a16:creationId xmlns:a16="http://schemas.microsoft.com/office/drawing/2014/main" xmlns="" id="{799095D7-90EA-4C04-B696-FEABEC363F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4325" y="47625"/>
          <a:ext cx="998794" cy="1015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hared\Sage-Cloud\Tools\_Feasibility%20Model\_Feasibility_r1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Site Details"/>
      <sheetName val="Financial-Environmental Summary"/>
      <sheetName val="Fi-Cash"/>
      <sheetName val="Fi-PPA Host"/>
      <sheetName val="Fi-PPA Buyout Host"/>
      <sheetName val="Fi-Debt"/>
      <sheetName val="Sensitivity Analysis Cash"/>
      <sheetName val="Sensitivity Analysis PPA"/>
      <sheetName val="Sensitivity Analysis PPA Buyout"/>
      <sheetName val="Sensitivity Analysis Debt"/>
      <sheetName val="T3-Cash Summary"/>
      <sheetName val="T3-PPA Summary"/>
      <sheetName val="T3-PPA Buyout Summary"/>
      <sheetName val="T3-Debt Summary"/>
      <sheetName val="T7-Cash Flow_PPA Financed"/>
      <sheetName val="T8-Cash Flow_PPA BO Financed"/>
      <sheetName val="Forefront_3.38MW"/>
      <sheetName val="T1-Proj Summary"/>
      <sheetName val="T2-Proj Financial Summary"/>
      <sheetName val="T4-Utility Tariff Analysis"/>
      <sheetName val="T5-Sizing-Production"/>
      <sheetName val="T6-Cash Flow_Cash Financed"/>
      <sheetName val="T9-Cash Flow_Loan Financed"/>
      <sheetName val="T10-Site by Site Cash Flow"/>
      <sheetName val="Fi-PPA Developer"/>
      <sheetName val="M-C Engine"/>
      <sheetName val="Lists"/>
      <sheetName val="Client Checkboxes"/>
      <sheetName val="Revision History"/>
      <sheetName val="Old Fi-Env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9">
          <cell r="H9">
            <v>7</v>
          </cell>
        </row>
        <row r="10">
          <cell r="H10">
            <v>8</v>
          </cell>
        </row>
        <row r="11">
          <cell r="H11">
            <v>9</v>
          </cell>
        </row>
        <row r="12">
          <cell r="F12">
            <v>0.7</v>
          </cell>
          <cell r="H12">
            <v>10</v>
          </cell>
        </row>
        <row r="13">
          <cell r="F13">
            <v>0.75</v>
          </cell>
          <cell r="H13">
            <v>11</v>
          </cell>
        </row>
        <row r="14">
          <cell r="F14">
            <v>0.8</v>
          </cell>
          <cell r="H14">
            <v>12</v>
          </cell>
        </row>
        <row r="15">
          <cell r="F15">
            <v>0.85</v>
          </cell>
          <cell r="H15">
            <v>13</v>
          </cell>
        </row>
        <row r="16">
          <cell r="F16">
            <v>0.9</v>
          </cell>
          <cell r="H16">
            <v>14</v>
          </cell>
        </row>
        <row r="17">
          <cell r="F17">
            <v>0.95</v>
          </cell>
          <cell r="H17">
            <v>15</v>
          </cell>
        </row>
        <row r="18">
          <cell r="F18">
            <v>0.99</v>
          </cell>
          <cell r="H18">
            <v>16</v>
          </cell>
        </row>
        <row r="19">
          <cell r="H19">
            <v>17</v>
          </cell>
        </row>
        <row r="20">
          <cell r="H20">
            <v>18</v>
          </cell>
        </row>
        <row r="21">
          <cell r="H21">
            <v>19</v>
          </cell>
        </row>
        <row r="22">
          <cell r="F22">
            <v>0</v>
          </cell>
          <cell r="H22">
            <v>20</v>
          </cell>
        </row>
        <row r="23">
          <cell r="F23">
            <v>0.3</v>
          </cell>
          <cell r="H23">
            <v>21</v>
          </cell>
        </row>
        <row r="24">
          <cell r="F24">
            <v>0.4</v>
          </cell>
          <cell r="H24">
            <v>22</v>
          </cell>
        </row>
        <row r="25">
          <cell r="F25">
            <v>0.5</v>
          </cell>
          <cell r="H25">
            <v>23</v>
          </cell>
        </row>
        <row r="26">
          <cell r="F26">
            <v>1</v>
          </cell>
          <cell r="H26">
            <v>24</v>
          </cell>
        </row>
        <row r="27">
          <cell r="H27">
            <v>25</v>
          </cell>
        </row>
        <row r="28">
          <cell r="H28">
            <v>26</v>
          </cell>
        </row>
        <row r="29">
          <cell r="H29">
            <v>27</v>
          </cell>
        </row>
        <row r="30">
          <cell r="H30">
            <v>28</v>
          </cell>
        </row>
        <row r="31">
          <cell r="H31">
            <v>29</v>
          </cell>
        </row>
        <row r="32">
          <cell r="H32">
            <v>30</v>
          </cell>
        </row>
      </sheetData>
      <sheetData sheetId="28" refreshError="1"/>
      <sheetData sheetId="29" refreshError="1"/>
      <sheetData sheetId="3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age2">
  <a:themeElements>
    <a:clrScheme name="Custom 72">
      <a:dk1>
        <a:sysClr val="windowText" lastClr="000000"/>
      </a:dk1>
      <a:lt1>
        <a:srgbClr val="FFFFFF"/>
      </a:lt1>
      <a:dk2>
        <a:srgbClr val="3F3F3F"/>
      </a:dk2>
      <a:lt2>
        <a:srgbClr val="F2F2F2"/>
      </a:lt2>
      <a:accent1>
        <a:srgbClr val="152947"/>
      </a:accent1>
      <a:accent2>
        <a:srgbClr val="00A8A0"/>
      </a:accent2>
      <a:accent3>
        <a:srgbClr val="C6CD23"/>
      </a:accent3>
      <a:accent4>
        <a:srgbClr val="F2F0E7"/>
      </a:accent4>
      <a:accent5>
        <a:srgbClr val="C57548"/>
      </a:accent5>
      <a:accent6>
        <a:srgbClr val="152947"/>
      </a:accent6>
      <a:hlink>
        <a:srgbClr val="00A8A0"/>
      </a:hlink>
      <a:folHlink>
        <a:srgbClr val="C6CD23"/>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a:solidFill>
            <a:schemeClr val="accent1"/>
          </a:solidFill>
        </a:ln>
      </a:spPr>
      <a:bodyPr rtlCol="0" anchor="ct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Sage1" id="{775A3C8E-277E-40C0-9EFE-1F9F2CD3A733}" vid="{C691DCDC-7C3F-44BE-9402-004064D97FE0}"/>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C11"/>
  <sheetViews>
    <sheetView showGridLines="0" tabSelected="1" zoomScale="120" zoomScaleNormal="120" workbookViewId="0">
      <selection activeCell="B8" sqref="B8"/>
    </sheetView>
  </sheetViews>
  <sheetFormatPr defaultColWidth="8.6328125" defaultRowHeight="15" x14ac:dyDescent="0.25"/>
  <cols>
    <col min="1" max="1" width="3.1796875" customWidth="1"/>
  </cols>
  <sheetData>
    <row r="2" spans="2:3" ht="15.6" x14ac:dyDescent="0.3">
      <c r="B2" s="47"/>
    </row>
    <row r="7" spans="2:3" ht="15.6" x14ac:dyDescent="0.3">
      <c r="B7" s="47" t="str">
        <f>'Summary &amp; Signature'!$A$4</f>
        <v>San Diego USD BESS Design-Build for 6 Sites (PS23-0338-11)</v>
      </c>
    </row>
    <row r="8" spans="2:3" x14ac:dyDescent="0.25">
      <c r="B8" s="418" t="s">
        <v>212</v>
      </c>
    </row>
    <row r="9" spans="2:3" ht="15.6" x14ac:dyDescent="0.3">
      <c r="B9" s="47" t="s">
        <v>82</v>
      </c>
    </row>
    <row r="10" spans="2:3" x14ac:dyDescent="0.25">
      <c r="B10" t="s">
        <v>2</v>
      </c>
      <c r="C10" t="s">
        <v>83</v>
      </c>
    </row>
    <row r="11" spans="2:3" x14ac:dyDescent="0.25">
      <c r="B11" t="s">
        <v>3</v>
      </c>
      <c r="C11" t="s">
        <v>78</v>
      </c>
    </row>
  </sheetData>
  <sheetProtection algorithmName="SHA-512" hashValue="Y4A2bmEiNxB9EbaDhcKULtYy9WX6dDD3gTbV4eDxnH8AWfBaZ6KH6z6sEBN3TQSxnK1d6FHVhXyRnKLvrLsBGA==" saltValue="8wNE3qVDnpQYsV2p3iRiRQ==" spinCount="100000" sheet="1" objects="1" scenarios="1"/>
  <phoneticPr fontId="22" type="noConversion"/>
  <pageMargins left="0.7" right="0.7" top="0.75" bottom="0.75" header="0.3" footer="0.3"/>
  <pageSetup scale="70" orientation="landscape" r:id="rId1"/>
  <headerFooter>
    <oddFooter>&amp;L&amp;K000000&amp;D&amp;R&amp;10&amp;K000000&amp;A |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E42"/>
  <sheetViews>
    <sheetView showGridLines="0" zoomScaleNormal="100" workbookViewId="0">
      <selection activeCell="A3" sqref="A3"/>
    </sheetView>
  </sheetViews>
  <sheetFormatPr defaultColWidth="8.6328125" defaultRowHeight="15" x14ac:dyDescent="0.25"/>
  <cols>
    <col min="1" max="1" width="8.90625" style="53" customWidth="1"/>
    <col min="2" max="2" width="15.36328125" style="60" customWidth="1"/>
    <col min="3" max="3" width="31.453125" style="60" customWidth="1"/>
    <col min="4" max="5" width="11" style="60" customWidth="1"/>
    <col min="6" max="9" width="11" style="53" customWidth="1"/>
    <col min="10" max="17" width="12.90625" style="53" customWidth="1"/>
    <col min="18" max="18" width="13.90625" style="53" customWidth="1"/>
    <col min="19" max="20" width="12.453125" style="53" customWidth="1"/>
    <col min="21" max="21" width="13.90625" style="53" customWidth="1"/>
    <col min="22" max="16384" width="8.6328125" style="53"/>
  </cols>
  <sheetData>
    <row r="1" spans="1:31" ht="28.8" x14ac:dyDescent="0.25">
      <c r="A1" s="50" t="str">
        <f ca="1">"FORM B2, "&amp;MID(CELL("filename",A1),FIND("]",CELL("filename",A1))+1,256)</f>
        <v>FORM B2, Site Data</v>
      </c>
      <c r="B1" s="51"/>
      <c r="C1" s="51"/>
      <c r="D1" s="51"/>
      <c r="E1" s="51"/>
      <c r="F1" s="52"/>
      <c r="G1" s="52"/>
      <c r="H1" s="52"/>
      <c r="I1" s="52"/>
      <c r="J1" s="52"/>
      <c r="K1" s="92"/>
      <c r="L1" s="92"/>
      <c r="M1" s="92"/>
      <c r="N1" s="92"/>
      <c r="O1" s="92"/>
      <c r="P1" s="92"/>
      <c r="Q1" s="93"/>
      <c r="R1" s="92"/>
      <c r="S1" s="52"/>
      <c r="T1" s="52"/>
      <c r="U1" s="52"/>
      <c r="V1" s="52"/>
      <c r="W1" s="52"/>
      <c r="X1" s="52"/>
      <c r="Y1" s="52"/>
      <c r="Z1" s="52"/>
      <c r="AA1" s="52"/>
      <c r="AB1" s="52"/>
      <c r="AC1" s="52"/>
      <c r="AD1" s="52"/>
      <c r="AE1" s="52"/>
    </row>
    <row r="2" spans="1:31" ht="21" x14ac:dyDescent="0.25">
      <c r="A2" s="54" t="str">
        <f>'Summary &amp; Signature'!A4</f>
        <v>San Diego USD BESS Design-Build for 6 Sites (PS23-0338-11)</v>
      </c>
      <c r="B2" s="55"/>
      <c r="C2" s="55"/>
      <c r="D2" s="55"/>
      <c r="E2" s="55"/>
      <c r="F2" s="56"/>
      <c r="G2" s="57"/>
      <c r="H2" s="58"/>
      <c r="I2" s="58"/>
      <c r="J2" s="58"/>
      <c r="K2" s="58"/>
      <c r="L2" s="58"/>
      <c r="M2" s="58"/>
      <c r="N2" s="58"/>
      <c r="O2" s="58"/>
      <c r="P2" s="58"/>
      <c r="Q2" s="58"/>
      <c r="R2" s="58"/>
      <c r="S2" s="58"/>
      <c r="T2" s="56"/>
      <c r="U2" s="56"/>
      <c r="V2" s="59"/>
      <c r="W2" s="59"/>
      <c r="X2" s="59"/>
      <c r="Y2" s="59"/>
      <c r="Z2" s="59"/>
      <c r="AA2" s="56"/>
      <c r="AB2" s="56"/>
      <c r="AC2" s="56"/>
      <c r="AD2" s="56"/>
      <c r="AE2" s="56"/>
    </row>
    <row r="3" spans="1:31" ht="15.6" x14ac:dyDescent="0.25">
      <c r="A3" s="419" t="s">
        <v>212</v>
      </c>
      <c r="B3" s="51"/>
      <c r="C3" s="51"/>
      <c r="D3" s="51"/>
      <c r="E3" s="51"/>
      <c r="F3" s="52"/>
      <c r="G3" s="52"/>
      <c r="H3" s="52"/>
      <c r="I3" s="52"/>
      <c r="J3" s="52"/>
      <c r="K3" s="52"/>
      <c r="L3" s="52"/>
      <c r="M3" s="52"/>
      <c r="N3" s="52"/>
      <c r="O3" s="52"/>
      <c r="P3" s="52"/>
      <c r="Q3" s="52"/>
      <c r="R3" s="52"/>
      <c r="S3" s="52"/>
      <c r="T3" s="52"/>
      <c r="U3" s="52"/>
      <c r="V3" s="52"/>
      <c r="W3" s="52"/>
      <c r="X3" s="52"/>
      <c r="Y3" s="52"/>
      <c r="Z3" s="52"/>
      <c r="AA3" s="52"/>
      <c r="AB3" s="52"/>
      <c r="AC3" s="52"/>
      <c r="AD3" s="52"/>
      <c r="AE3" s="52"/>
    </row>
    <row r="4" spans="1:31" ht="15.6" x14ac:dyDescent="0.25">
      <c r="A4" s="346" t="s">
        <v>141</v>
      </c>
      <c r="B4" s="347"/>
      <c r="C4" s="347"/>
      <c r="D4" s="348"/>
      <c r="E4" s="51"/>
      <c r="F4" s="52"/>
      <c r="G4" s="52"/>
      <c r="H4" s="52"/>
      <c r="I4" s="52"/>
      <c r="J4" s="52"/>
      <c r="K4" s="52"/>
      <c r="L4" s="52"/>
      <c r="M4" s="52"/>
      <c r="N4" s="52"/>
      <c r="O4" s="52"/>
      <c r="P4" s="52"/>
      <c r="Q4" s="52"/>
      <c r="R4" s="52"/>
      <c r="S4" s="52"/>
      <c r="T4" s="52"/>
      <c r="U4" s="52"/>
      <c r="V4" s="52"/>
      <c r="W4" s="52"/>
      <c r="X4" s="52"/>
      <c r="Y4" s="52"/>
      <c r="Z4" s="52"/>
      <c r="AA4" s="52"/>
      <c r="AB4" s="52"/>
      <c r="AC4" s="52"/>
      <c r="AD4" s="52"/>
      <c r="AE4" s="52"/>
    </row>
    <row r="5" spans="1:31" ht="15.75" customHeight="1" x14ac:dyDescent="0.25">
      <c r="A5" s="349" t="s">
        <v>210</v>
      </c>
      <c r="B5" s="350"/>
      <c r="C5" s="351"/>
      <c r="D5" s="336">
        <v>7.4999999999999997E-3</v>
      </c>
      <c r="E5" s="51"/>
      <c r="F5" s="52"/>
      <c r="G5" s="52"/>
      <c r="H5" s="52"/>
      <c r="I5" s="52"/>
      <c r="J5" s="52"/>
      <c r="K5" s="52"/>
      <c r="L5" s="52"/>
      <c r="M5" s="52"/>
      <c r="N5" s="52"/>
      <c r="O5" s="52"/>
      <c r="P5" s="52"/>
      <c r="Q5" s="52"/>
      <c r="R5" s="52"/>
      <c r="S5" s="52"/>
      <c r="T5" s="52"/>
      <c r="U5" s="52"/>
      <c r="V5" s="52"/>
      <c r="W5" s="52"/>
      <c r="X5" s="52"/>
      <c r="Y5" s="52"/>
      <c r="Z5" s="52"/>
      <c r="AA5" s="52"/>
      <c r="AB5" s="52"/>
      <c r="AC5" s="52"/>
      <c r="AD5" s="52"/>
      <c r="AE5" s="52"/>
    </row>
    <row r="6" spans="1:31" ht="15.6" x14ac:dyDescent="0.25">
      <c r="A6" s="141"/>
      <c r="B6" s="139"/>
      <c r="C6" s="139"/>
      <c r="D6" s="140"/>
      <c r="E6" s="51"/>
      <c r="F6" s="52"/>
      <c r="G6" s="52"/>
      <c r="H6" s="52"/>
      <c r="I6" s="52"/>
      <c r="J6" s="52"/>
      <c r="K6" s="52"/>
      <c r="L6" s="52"/>
      <c r="M6" s="52"/>
      <c r="N6" s="52"/>
      <c r="O6" s="52"/>
      <c r="P6" s="52"/>
      <c r="Q6" s="52"/>
      <c r="R6" s="52"/>
      <c r="S6" s="52"/>
      <c r="T6" s="52"/>
      <c r="U6" s="52"/>
      <c r="V6" s="52"/>
      <c r="W6" s="52"/>
      <c r="X6" s="52"/>
      <c r="Y6" s="52"/>
      <c r="Z6" s="52"/>
      <c r="AA6" s="52"/>
      <c r="AB6" s="52"/>
      <c r="AC6" s="52"/>
      <c r="AD6" s="52"/>
      <c r="AE6" s="52"/>
    </row>
    <row r="7" spans="1:31" ht="15.6" thickBot="1" x14ac:dyDescent="0.3"/>
    <row r="8" spans="1:31" s="61" customFormat="1" ht="43.8" thickBot="1" x14ac:dyDescent="0.3">
      <c r="A8" s="100" t="s">
        <v>57</v>
      </c>
      <c r="B8" s="101" t="s">
        <v>52</v>
      </c>
      <c r="C8" s="101" t="s">
        <v>85</v>
      </c>
      <c r="D8" s="101" t="s">
        <v>80</v>
      </c>
      <c r="E8" s="101" t="s">
        <v>53</v>
      </c>
      <c r="F8" s="101" t="s">
        <v>54</v>
      </c>
      <c r="G8" s="101" t="s">
        <v>55</v>
      </c>
      <c r="H8" s="101" t="s">
        <v>56</v>
      </c>
      <c r="I8" s="102" t="s">
        <v>89</v>
      </c>
      <c r="J8" s="100" t="s">
        <v>87</v>
      </c>
      <c r="K8" s="103" t="s">
        <v>76</v>
      </c>
      <c r="L8" s="106" t="s">
        <v>88</v>
      </c>
      <c r="M8" s="100" t="s">
        <v>119</v>
      </c>
      <c r="N8" s="104" t="s">
        <v>209</v>
      </c>
      <c r="O8" s="104" t="s">
        <v>121</v>
      </c>
      <c r="P8" s="104" t="s">
        <v>117</v>
      </c>
      <c r="Q8" s="105" t="s">
        <v>118</v>
      </c>
      <c r="R8" s="100" t="s">
        <v>178</v>
      </c>
      <c r="S8" s="104" t="s">
        <v>140</v>
      </c>
      <c r="T8" s="101" t="s">
        <v>148</v>
      </c>
      <c r="U8" s="104" t="s">
        <v>179</v>
      </c>
    </row>
    <row r="9" spans="1:31" s="61" customFormat="1" ht="15" customHeight="1" x14ac:dyDescent="0.3">
      <c r="A9" s="94">
        <v>1</v>
      </c>
      <c r="B9" s="128" t="s">
        <v>110</v>
      </c>
      <c r="C9" s="74" t="s">
        <v>116</v>
      </c>
      <c r="D9" s="75" t="s">
        <v>7</v>
      </c>
      <c r="E9" s="76">
        <v>3506465759</v>
      </c>
      <c r="F9" s="76">
        <v>6693385</v>
      </c>
      <c r="G9" s="76" t="s">
        <v>86</v>
      </c>
      <c r="H9" s="76" t="s">
        <v>86</v>
      </c>
      <c r="I9" s="95" t="s">
        <v>83</v>
      </c>
      <c r="J9" s="337">
        <v>374000</v>
      </c>
      <c r="K9" s="331">
        <v>0</v>
      </c>
      <c r="L9" s="135">
        <f>J9*(1+K9)</f>
        <v>374000</v>
      </c>
      <c r="M9" s="99" t="s">
        <v>120</v>
      </c>
      <c r="N9" s="328">
        <v>44597</v>
      </c>
      <c r="O9" s="324" t="s">
        <v>208</v>
      </c>
      <c r="P9" s="239">
        <v>209.2</v>
      </c>
      <c r="Q9" s="240">
        <v>332075</v>
      </c>
      <c r="R9" s="340">
        <v>0.85</v>
      </c>
      <c r="S9" s="146">
        <v>220</v>
      </c>
      <c r="T9" s="255">
        <v>880</v>
      </c>
      <c r="U9" s="341">
        <v>748000</v>
      </c>
    </row>
    <row r="10" spans="1:31" s="61" customFormat="1" ht="15" customHeight="1" x14ac:dyDescent="0.3">
      <c r="A10" s="96">
        <v>2</v>
      </c>
      <c r="B10" s="133" t="s">
        <v>111</v>
      </c>
      <c r="C10" s="71" t="s">
        <v>122</v>
      </c>
      <c r="D10" s="73" t="s">
        <v>7</v>
      </c>
      <c r="E10" s="72">
        <v>8219440210</v>
      </c>
      <c r="F10" s="72">
        <v>6687906</v>
      </c>
      <c r="G10" s="72" t="s">
        <v>86</v>
      </c>
      <c r="H10" s="72" t="s">
        <v>86</v>
      </c>
      <c r="I10" s="97" t="s">
        <v>83</v>
      </c>
      <c r="J10" s="222">
        <v>385000</v>
      </c>
      <c r="K10" s="332">
        <v>0</v>
      </c>
      <c r="L10" s="136">
        <f t="shared" ref="L10:L13" si="0">J10*(1+K10)</f>
        <v>385000</v>
      </c>
      <c r="M10" s="99" t="s">
        <v>120</v>
      </c>
      <c r="N10" s="329">
        <v>44497</v>
      </c>
      <c r="O10" s="325" t="s">
        <v>208</v>
      </c>
      <c r="P10" s="241">
        <v>191.99799999999999</v>
      </c>
      <c r="Q10" s="242">
        <v>351100</v>
      </c>
      <c r="R10" s="342">
        <v>0.85</v>
      </c>
      <c r="S10" s="149">
        <v>261.60000000000002</v>
      </c>
      <c r="T10" s="256">
        <v>1046.4000000000001</v>
      </c>
      <c r="U10" s="343">
        <v>884000</v>
      </c>
    </row>
    <row r="11" spans="1:31" s="61" customFormat="1" ht="15" customHeight="1" x14ac:dyDescent="0.3">
      <c r="A11" s="98">
        <v>3</v>
      </c>
      <c r="B11" s="133" t="s">
        <v>115</v>
      </c>
      <c r="C11" s="71" t="s">
        <v>126</v>
      </c>
      <c r="D11" s="73" t="s">
        <v>7</v>
      </c>
      <c r="E11" s="72">
        <v>8335534077</v>
      </c>
      <c r="F11" s="72">
        <v>6692610</v>
      </c>
      <c r="G11" s="72" t="s">
        <v>86</v>
      </c>
      <c r="H11" s="72" t="s">
        <v>86</v>
      </c>
      <c r="I11" s="97" t="s">
        <v>83</v>
      </c>
      <c r="J11" s="222">
        <v>476000</v>
      </c>
      <c r="K11" s="332">
        <v>0</v>
      </c>
      <c r="L11" s="136">
        <f t="shared" ref="L11" si="1">J11*(1+K11)</f>
        <v>476000</v>
      </c>
      <c r="M11" s="231" t="s">
        <v>120</v>
      </c>
      <c r="N11" s="329">
        <v>44572</v>
      </c>
      <c r="O11" s="326">
        <v>44615</v>
      </c>
      <c r="P11" s="241">
        <v>228.274</v>
      </c>
      <c r="Q11" s="243">
        <v>427451.8</v>
      </c>
      <c r="R11" s="342">
        <v>0.85</v>
      </c>
      <c r="S11" s="147">
        <v>275</v>
      </c>
      <c r="T11" s="257">
        <v>1100</v>
      </c>
      <c r="U11" s="343">
        <v>935000</v>
      </c>
    </row>
    <row r="12" spans="1:31" s="61" customFormat="1" ht="15" customHeight="1" x14ac:dyDescent="0.3">
      <c r="A12" s="129">
        <v>4</v>
      </c>
      <c r="B12" s="134" t="s">
        <v>113</v>
      </c>
      <c r="C12" s="130" t="s">
        <v>124</v>
      </c>
      <c r="D12" s="73" t="s">
        <v>7</v>
      </c>
      <c r="E12" s="131">
        <v>8157586491</v>
      </c>
      <c r="F12" s="131">
        <v>6699334</v>
      </c>
      <c r="G12" s="131" t="s">
        <v>86</v>
      </c>
      <c r="H12" s="72" t="s">
        <v>86</v>
      </c>
      <c r="I12" s="132" t="s">
        <v>83</v>
      </c>
      <c r="J12" s="338">
        <v>196000</v>
      </c>
      <c r="K12" s="333">
        <v>0</v>
      </c>
      <c r="L12" s="136">
        <f t="shared" si="0"/>
        <v>196000</v>
      </c>
      <c r="M12" s="99" t="s">
        <v>120</v>
      </c>
      <c r="N12" s="329">
        <v>44560</v>
      </c>
      <c r="O12" s="325" t="s">
        <v>208</v>
      </c>
      <c r="P12" s="239">
        <v>99.387</v>
      </c>
      <c r="Q12" s="240">
        <v>174800</v>
      </c>
      <c r="R12" s="342">
        <v>0.85</v>
      </c>
      <c r="S12" s="150">
        <v>119.96</v>
      </c>
      <c r="T12" s="258">
        <v>481.536</v>
      </c>
      <c r="U12" s="343">
        <v>408591.81</v>
      </c>
    </row>
    <row r="13" spans="1:31" s="61" customFormat="1" ht="15" customHeight="1" x14ac:dyDescent="0.3">
      <c r="A13" s="98">
        <v>5</v>
      </c>
      <c r="B13" s="133" t="s">
        <v>114</v>
      </c>
      <c r="C13" s="71" t="s">
        <v>125</v>
      </c>
      <c r="D13" s="73" t="s">
        <v>7</v>
      </c>
      <c r="E13" s="72">
        <v>2600718761</v>
      </c>
      <c r="F13" s="72">
        <v>6699335</v>
      </c>
      <c r="G13" s="72" t="s">
        <v>86</v>
      </c>
      <c r="H13" s="72" t="s">
        <v>86</v>
      </c>
      <c r="I13" s="97" t="s">
        <v>83</v>
      </c>
      <c r="J13" s="339">
        <v>200000</v>
      </c>
      <c r="K13" s="334">
        <v>0</v>
      </c>
      <c r="L13" s="136">
        <f t="shared" si="0"/>
        <v>200000</v>
      </c>
      <c r="M13" s="231" t="s">
        <v>120</v>
      </c>
      <c r="N13" s="329">
        <v>44560</v>
      </c>
      <c r="O13" s="325" t="s">
        <v>208</v>
      </c>
      <c r="P13" s="241">
        <v>101.646</v>
      </c>
      <c r="Q13" s="242">
        <v>177000</v>
      </c>
      <c r="R13" s="342">
        <v>0.85</v>
      </c>
      <c r="S13" s="147">
        <v>155</v>
      </c>
      <c r="T13" s="257">
        <v>620</v>
      </c>
      <c r="U13" s="343">
        <v>527000</v>
      </c>
    </row>
    <row r="14" spans="1:31" s="61" customFormat="1" ht="15" customHeight="1" thickBot="1" x14ac:dyDescent="0.35">
      <c r="A14" s="232">
        <v>6</v>
      </c>
      <c r="B14" s="233" t="s">
        <v>112</v>
      </c>
      <c r="C14" s="234" t="s">
        <v>123</v>
      </c>
      <c r="D14" s="235" t="s">
        <v>7</v>
      </c>
      <c r="E14" s="236">
        <v>9336630720</v>
      </c>
      <c r="F14" s="236">
        <v>6686005</v>
      </c>
      <c r="G14" s="236" t="s">
        <v>86</v>
      </c>
      <c r="H14" s="236" t="s">
        <v>86</v>
      </c>
      <c r="I14" s="237" t="s">
        <v>83</v>
      </c>
      <c r="J14" s="223">
        <v>452000</v>
      </c>
      <c r="K14" s="335">
        <v>0</v>
      </c>
      <c r="L14" s="238">
        <f>J14*(1+K14)</f>
        <v>452000</v>
      </c>
      <c r="M14" s="138" t="s">
        <v>120</v>
      </c>
      <c r="N14" s="330">
        <v>44572</v>
      </c>
      <c r="O14" s="327" t="s">
        <v>208</v>
      </c>
      <c r="P14" s="244">
        <v>215.339</v>
      </c>
      <c r="Q14" s="245">
        <v>372400</v>
      </c>
      <c r="R14" s="344">
        <v>0.85</v>
      </c>
      <c r="S14" s="148">
        <v>250</v>
      </c>
      <c r="T14" s="259">
        <v>1000</v>
      </c>
      <c r="U14" s="345">
        <v>850000</v>
      </c>
    </row>
    <row r="15" spans="1:31" s="62" customFormat="1" ht="15.6" thickBot="1" x14ac:dyDescent="0.3">
      <c r="B15" s="63"/>
      <c r="C15" s="63"/>
      <c r="D15" s="63"/>
      <c r="E15" s="63"/>
      <c r="K15" s="64" t="s">
        <v>90</v>
      </c>
      <c r="L15" s="137">
        <f>SUM(L$9:L$14)</f>
        <v>2083000</v>
      </c>
      <c r="M15" s="142"/>
      <c r="N15" s="142"/>
      <c r="O15"/>
      <c r="P15"/>
      <c r="Q15" s="137">
        <f>SUM(Q$9:Q$14)</f>
        <v>1834826.8</v>
      </c>
      <c r="R15" s="142"/>
    </row>
    <row r="16" spans="1:31" s="62" customFormat="1" x14ac:dyDescent="0.25">
      <c r="A16"/>
      <c r="B16" s="63"/>
      <c r="C16" s="63"/>
      <c r="D16" s="63"/>
      <c r="E16" s="63"/>
    </row>
    <row r="17" spans="1:20" x14ac:dyDescent="0.3">
      <c r="A17" s="143" t="s">
        <v>77</v>
      </c>
      <c r="E17" s="53"/>
      <c r="F17" s="65"/>
      <c r="G17" s="66"/>
      <c r="H17" s="49"/>
    </row>
    <row r="18" spans="1:20" ht="15" customHeight="1" x14ac:dyDescent="0.3">
      <c r="A18" s="200" t="s">
        <v>174</v>
      </c>
      <c r="E18" s="53"/>
      <c r="F18" s="65"/>
      <c r="G18" s="66"/>
      <c r="H18" s="49"/>
      <c r="T18" s="260"/>
    </row>
    <row r="19" spans="1:20" ht="15" customHeight="1" x14ac:dyDescent="0.3">
      <c r="A19" s="200" t="s">
        <v>175</v>
      </c>
      <c r="E19" s="53"/>
      <c r="F19" s="65"/>
      <c r="G19" s="66"/>
      <c r="H19" s="49"/>
    </row>
    <row r="20" spans="1:20" x14ac:dyDescent="0.3">
      <c r="A20" s="200" t="s">
        <v>149</v>
      </c>
      <c r="E20" s="53"/>
      <c r="F20" s="65"/>
      <c r="G20" s="66"/>
      <c r="H20" s="49"/>
      <c r="J20" s="49"/>
      <c r="K20" s="49"/>
    </row>
    <row r="21" spans="1:20" ht="43.2" x14ac:dyDescent="0.25">
      <c r="E21" s="53"/>
      <c r="F21" s="65"/>
      <c r="G21" s="66"/>
      <c r="H21" s="49"/>
      <c r="I21" s="224" t="s">
        <v>163</v>
      </c>
      <c r="J21" s="225" t="s">
        <v>161</v>
      </c>
      <c r="K21" s="225" t="s">
        <v>176</v>
      </c>
      <c r="L21" s="226"/>
    </row>
    <row r="22" spans="1:20" ht="15.6" x14ac:dyDescent="0.25">
      <c r="E22" s="53"/>
      <c r="F22" s="65"/>
      <c r="G22" s="66"/>
      <c r="H22" s="49"/>
      <c r="I22" s="224" t="s">
        <v>162</v>
      </c>
      <c r="J22" s="225">
        <v>382200.88000000734</v>
      </c>
      <c r="K22" s="225">
        <v>373642.16000000684</v>
      </c>
    </row>
    <row r="23" spans="1:20" ht="15.6" x14ac:dyDescent="0.25">
      <c r="E23" s="53"/>
      <c r="F23" s="65"/>
      <c r="G23" s="66"/>
      <c r="H23" s="49"/>
      <c r="I23" s="224" t="s">
        <v>113</v>
      </c>
      <c r="J23" s="225">
        <v>266687.06999999873</v>
      </c>
      <c r="K23" s="225">
        <v>196000</v>
      </c>
      <c r="L23" s="226"/>
    </row>
    <row r="24" spans="1:20" ht="15.6" x14ac:dyDescent="0.25">
      <c r="E24" s="53"/>
      <c r="F24" s="65"/>
      <c r="G24" s="66"/>
      <c r="H24" s="49"/>
      <c r="I24" s="224" t="s">
        <v>114</v>
      </c>
      <c r="J24" s="225">
        <v>251378.93000000835</v>
      </c>
      <c r="K24" s="225">
        <v>200000</v>
      </c>
      <c r="L24" s="226"/>
    </row>
    <row r="25" spans="1:20" ht="15.6" x14ac:dyDescent="0.25">
      <c r="E25" s="53"/>
      <c r="F25" s="65"/>
      <c r="G25" s="66"/>
      <c r="H25" s="49"/>
      <c r="I25" s="226"/>
      <c r="J25" s="227"/>
      <c r="K25" s="227"/>
      <c r="L25" s="226"/>
    </row>
    <row r="26" spans="1:20" ht="15.6" x14ac:dyDescent="0.25">
      <c r="E26" s="53"/>
      <c r="F26" s="65"/>
      <c r="G26" s="66"/>
      <c r="H26" s="49"/>
      <c r="I26" s="226"/>
      <c r="J26" s="227"/>
      <c r="K26" s="227"/>
      <c r="L26" s="226"/>
    </row>
    <row r="27" spans="1:20" ht="15.6" x14ac:dyDescent="0.25">
      <c r="E27" s="53"/>
      <c r="F27" s="65"/>
      <c r="G27" s="66"/>
      <c r="H27" s="49"/>
      <c r="I27" s="226"/>
      <c r="J27" s="227"/>
      <c r="K27" s="227"/>
      <c r="L27" s="226"/>
    </row>
    <row r="28" spans="1:20" ht="15.6" x14ac:dyDescent="0.25">
      <c r="E28" s="53"/>
      <c r="F28" s="65"/>
      <c r="G28" s="66"/>
      <c r="H28" s="49"/>
      <c r="I28" s="226"/>
      <c r="J28" s="227"/>
      <c r="K28" s="227"/>
      <c r="L28" s="226"/>
    </row>
    <row r="29" spans="1:20" ht="15.6" x14ac:dyDescent="0.3">
      <c r="A29"/>
      <c r="B29"/>
      <c r="C29"/>
      <c r="D29"/>
      <c r="E29"/>
      <c r="F29"/>
      <c r="G29"/>
      <c r="H29"/>
      <c r="I29" s="228" t="s">
        <v>177</v>
      </c>
      <c r="J29" s="228"/>
      <c r="K29" s="228"/>
      <c r="L29" s="228"/>
      <c r="M29"/>
      <c r="N29"/>
      <c r="O29"/>
      <c r="P29"/>
      <c r="Q29"/>
    </row>
    <row r="30" spans="1:20" ht="15.6" x14ac:dyDescent="0.3">
      <c r="A30"/>
      <c r="B30"/>
      <c r="C30"/>
      <c r="D30"/>
      <c r="E30"/>
      <c r="F30"/>
      <c r="G30"/>
      <c r="H30"/>
      <c r="I30" s="228" t="s">
        <v>163</v>
      </c>
      <c r="J30" s="228" t="s">
        <v>164</v>
      </c>
      <c r="K30" s="228" t="s">
        <v>165</v>
      </c>
      <c r="L30" s="228"/>
      <c r="M30"/>
      <c r="N30"/>
      <c r="O30"/>
      <c r="P30"/>
      <c r="Q30"/>
    </row>
    <row r="31" spans="1:20" ht="15.6" x14ac:dyDescent="0.3">
      <c r="A31"/>
      <c r="B31"/>
      <c r="C31"/>
      <c r="D31"/>
      <c r="E31"/>
      <c r="F31"/>
      <c r="G31"/>
      <c r="H31"/>
      <c r="I31" s="228" t="s">
        <v>162</v>
      </c>
      <c r="J31" s="229">
        <v>40090.199999999997</v>
      </c>
      <c r="K31" s="229">
        <v>36488.129999999997</v>
      </c>
      <c r="L31" s="228">
        <f>ROUND(J31-K31,-2)</f>
        <v>3600</v>
      </c>
      <c r="M31"/>
      <c r="N31"/>
      <c r="O31"/>
      <c r="P31"/>
      <c r="Q31"/>
    </row>
    <row r="32" spans="1:20" ht="15.6" x14ac:dyDescent="0.3">
      <c r="A32"/>
      <c r="B32"/>
      <c r="C32"/>
      <c r="D32"/>
      <c r="E32"/>
      <c r="F32"/>
      <c r="G32"/>
      <c r="H32"/>
      <c r="I32" s="228" t="s">
        <v>166</v>
      </c>
      <c r="J32" s="229">
        <v>46095.05</v>
      </c>
      <c r="K32" s="229">
        <v>37586.78</v>
      </c>
      <c r="L32" s="228">
        <f t="shared" ref="L32:L36" si="2">ROUND(J32-K32,-2)</f>
        <v>8500</v>
      </c>
      <c r="M32"/>
      <c r="N32"/>
      <c r="O32"/>
      <c r="P32"/>
      <c r="Q32"/>
    </row>
    <row r="33" spans="1:17" ht="15.6" x14ac:dyDescent="0.3">
      <c r="A33"/>
      <c r="B33"/>
      <c r="C33"/>
      <c r="D33"/>
      <c r="E33"/>
      <c r="F33"/>
      <c r="G33"/>
      <c r="H33"/>
      <c r="I33" s="228" t="s">
        <v>167</v>
      </c>
      <c r="J33" s="229">
        <v>29616.14</v>
      </c>
      <c r="K33" s="229">
        <v>23778.97</v>
      </c>
      <c r="L33" s="228">
        <f t="shared" si="2"/>
        <v>5800</v>
      </c>
      <c r="M33"/>
      <c r="N33"/>
      <c r="O33"/>
      <c r="P33"/>
      <c r="Q33"/>
    </row>
    <row r="34" spans="1:17" ht="15.6" x14ac:dyDescent="0.3">
      <c r="E34" s="53"/>
      <c r="F34" s="67"/>
      <c r="G34" s="49"/>
      <c r="H34" s="49"/>
      <c r="I34" s="53" t="s">
        <v>168</v>
      </c>
      <c r="J34" s="230">
        <v>29853.23</v>
      </c>
      <c r="K34" s="230">
        <v>23752.36</v>
      </c>
      <c r="L34" s="228">
        <f t="shared" si="2"/>
        <v>6100</v>
      </c>
    </row>
    <row r="35" spans="1:17" ht="15.6" x14ac:dyDescent="0.3">
      <c r="E35" s="53"/>
      <c r="F35" s="67"/>
      <c r="G35" s="49"/>
      <c r="H35" s="49"/>
      <c r="I35" s="53" t="s">
        <v>168</v>
      </c>
      <c r="J35" s="230">
        <v>42228.67</v>
      </c>
      <c r="K35" s="230">
        <v>32442.1</v>
      </c>
      <c r="L35" s="228">
        <f t="shared" si="2"/>
        <v>9800</v>
      </c>
    </row>
    <row r="36" spans="1:17" ht="15.6" x14ac:dyDescent="0.3">
      <c r="E36" s="53"/>
      <c r="F36" s="67"/>
      <c r="G36" s="49"/>
      <c r="H36" s="49"/>
      <c r="I36" s="53" t="s">
        <v>169</v>
      </c>
      <c r="J36" s="230">
        <v>51470.94</v>
      </c>
      <c r="K36" s="230">
        <v>38409.019999999997</v>
      </c>
      <c r="L36" s="228">
        <f t="shared" si="2"/>
        <v>13100</v>
      </c>
    </row>
    <row r="37" spans="1:17" x14ac:dyDescent="0.25">
      <c r="E37" s="53"/>
      <c r="F37" s="67"/>
      <c r="G37" s="49"/>
      <c r="H37" s="49"/>
      <c r="J37" s="49"/>
      <c r="K37" s="49"/>
    </row>
    <row r="38" spans="1:17" x14ac:dyDescent="0.25">
      <c r="E38" s="53"/>
      <c r="F38" s="67"/>
      <c r="G38" s="49"/>
      <c r="H38" s="49"/>
      <c r="J38" s="49"/>
      <c r="K38" s="49"/>
    </row>
    <row r="39" spans="1:17" x14ac:dyDescent="0.25">
      <c r="E39" s="53"/>
      <c r="F39" s="67"/>
      <c r="G39" s="49"/>
      <c r="H39" s="49"/>
      <c r="J39" s="49"/>
      <c r="K39" s="49"/>
    </row>
    <row r="40" spans="1:17" x14ac:dyDescent="0.25">
      <c r="J40" s="49"/>
      <c r="K40" s="49"/>
    </row>
    <row r="41" spans="1:17" x14ac:dyDescent="0.25">
      <c r="J41" s="49"/>
      <c r="K41" s="49"/>
    </row>
    <row r="42" spans="1:17" x14ac:dyDescent="0.25">
      <c r="J42" s="49"/>
      <c r="K42" s="49"/>
    </row>
  </sheetData>
  <sheetProtection algorithmName="SHA-512" hashValue="dKQpej4ch3BsuA+8Luu+egF17qpqBkQfbG3jA4woCXbEBeIAv9cDmGMpu55+S5EIr5+C4Gs2u2ioZMFrMXu70Q==" saltValue="14W3LBLr5o8ydpZ/oJvxLA==" spinCount="100000" sheet="1" objects="1" scenarios="1"/>
  <mergeCells count="2">
    <mergeCell ref="A4:D4"/>
    <mergeCell ref="A5:C5"/>
  </mergeCells>
  <phoneticPr fontId="22" type="noConversion"/>
  <dataValidations count="1">
    <dataValidation type="list" allowBlank="1" showInputMessage="1" showErrorMessage="1" sqref="M9:M14">
      <formula1>"Installed, Under Construction, No"</formula1>
    </dataValidation>
  </dataValidations>
  <pageMargins left="0.7" right="0.7" top="0.75" bottom="0.75" header="0.3" footer="0.3"/>
  <pageSetup scale="38" fitToHeight="0" orientation="landscape" r:id="rId1"/>
  <headerFooter>
    <oddFooter>&amp;L&amp;K000000&amp;D&amp;R&amp;10&amp;K000000&amp;A |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M40"/>
  <sheetViews>
    <sheetView topLeftCell="A3" zoomScale="90" zoomScaleNormal="90" workbookViewId="0">
      <selection activeCell="B6" sqref="B6:D6"/>
    </sheetView>
  </sheetViews>
  <sheetFormatPr defaultColWidth="8.90625" defaultRowHeight="15" x14ac:dyDescent="0.25"/>
  <cols>
    <col min="1" max="1" width="13" style="82" customWidth="1"/>
    <col min="2" max="2" width="12" style="82" customWidth="1"/>
    <col min="3" max="3" width="11.453125" style="82" customWidth="1"/>
    <col min="4" max="4" width="11.36328125" style="82" customWidth="1"/>
    <col min="5" max="5" width="13.453125" style="82" customWidth="1"/>
    <col min="6" max="7" width="12.6328125" style="82" customWidth="1"/>
    <col min="8" max="12" width="11.453125" style="82" customWidth="1"/>
    <col min="13" max="13" width="12.08984375" style="82" customWidth="1"/>
    <col min="14" max="14" width="13.54296875" style="82" customWidth="1"/>
    <col min="15" max="15" width="17" style="82" customWidth="1"/>
    <col min="16" max="16384" width="8.90625" style="82"/>
  </cols>
  <sheetData>
    <row r="1" spans="1:13" s="48" customFormat="1" ht="131.25" customHeight="1" x14ac:dyDescent="0.25">
      <c r="A1" s="373" t="s">
        <v>152</v>
      </c>
      <c r="B1" s="373"/>
      <c r="C1" s="373"/>
      <c r="D1" s="373"/>
      <c r="E1" s="373"/>
      <c r="F1" s="373"/>
      <c r="G1" s="373"/>
      <c r="H1" s="373"/>
      <c r="I1" s="373"/>
      <c r="J1" s="373"/>
      <c r="K1" s="373"/>
      <c r="L1" s="373"/>
      <c r="M1" s="373"/>
    </row>
    <row r="2" spans="1:13" ht="15" customHeight="1" x14ac:dyDescent="0.25">
      <c r="A2" s="111"/>
      <c r="B2" s="111"/>
      <c r="C2" s="111"/>
      <c r="D2" s="111"/>
      <c r="E2" s="111"/>
      <c r="F2" s="111"/>
      <c r="G2" s="111"/>
      <c r="H2" s="111"/>
      <c r="I2" s="111"/>
      <c r="J2" s="111"/>
      <c r="K2" s="111"/>
      <c r="L2" s="111"/>
      <c r="M2" s="111"/>
    </row>
    <row r="3" spans="1:13" ht="28.8" x14ac:dyDescent="0.55000000000000004">
      <c r="A3" s="83" t="str">
        <f ca="1">"FORM B2, "&amp;MID(CELL("filename",A1),FIND("]",CELL("filename",A1))+1,256)</f>
        <v>FORM B2, System Specification</v>
      </c>
    </row>
    <row r="4" spans="1:13" ht="21" x14ac:dyDescent="0.4">
      <c r="A4" s="84" t="str">
        <f>Instructions!$B$7</f>
        <v>San Diego USD BESS Design-Build for 6 Sites (PS23-0338-11)</v>
      </c>
      <c r="B4" s="85"/>
      <c r="C4" s="86"/>
      <c r="D4" s="87"/>
      <c r="E4" s="87"/>
    </row>
    <row r="5" spans="1:13" ht="15.6" x14ac:dyDescent="0.3">
      <c r="A5" s="420" t="s">
        <v>212</v>
      </c>
      <c r="B5" s="88"/>
      <c r="C5" s="89"/>
      <c r="D5" s="81"/>
      <c r="E5" s="81"/>
    </row>
    <row r="6" spans="1:13" ht="18" x14ac:dyDescent="0.3">
      <c r="A6" s="153" t="s">
        <v>131</v>
      </c>
      <c r="B6" s="375"/>
      <c r="C6" s="375"/>
      <c r="D6" s="375"/>
    </row>
    <row r="8" spans="1:13" ht="30" x14ac:dyDescent="0.3">
      <c r="A8" s="44" t="s">
        <v>127</v>
      </c>
      <c r="B8" s="3"/>
      <c r="C8" s="3"/>
      <c r="D8" s="3"/>
    </row>
    <row r="9" spans="1:13" s="154" customFormat="1" ht="6.75" customHeight="1" x14ac:dyDescent="0.3">
      <c r="A9" s="155"/>
      <c r="B9" s="156"/>
      <c r="C9" s="156"/>
      <c r="D9" s="156"/>
    </row>
    <row r="10" spans="1:13" ht="15.6" x14ac:dyDescent="0.25">
      <c r="A10" s="374" t="s">
        <v>95</v>
      </c>
      <c r="B10" s="374"/>
      <c r="C10" s="374"/>
      <c r="D10" s="374"/>
    </row>
    <row r="11" spans="1:13" ht="15.6" x14ac:dyDescent="0.3">
      <c r="A11" s="364" t="s">
        <v>92</v>
      </c>
      <c r="B11" s="364"/>
      <c r="C11" s="364"/>
      <c r="D11" s="144"/>
    </row>
    <row r="12" spans="1:13" ht="15.6" x14ac:dyDescent="0.3">
      <c r="A12" s="364" t="s">
        <v>93</v>
      </c>
      <c r="B12" s="364"/>
      <c r="C12" s="364"/>
      <c r="D12" s="144"/>
    </row>
    <row r="13" spans="1:13" ht="15.6" x14ac:dyDescent="0.3">
      <c r="A13" s="364" t="s">
        <v>94</v>
      </c>
      <c r="B13" s="364"/>
      <c r="C13" s="364"/>
      <c r="D13" s="144"/>
    </row>
    <row r="14" spans="1:13" ht="15.6" x14ac:dyDescent="0.3">
      <c r="A14" s="364" t="s">
        <v>153</v>
      </c>
      <c r="B14" s="364"/>
      <c r="C14" s="364"/>
      <c r="D14" s="144"/>
    </row>
    <row r="15" spans="1:13" ht="15.6" x14ac:dyDescent="0.3">
      <c r="A15" s="364" t="s">
        <v>97</v>
      </c>
      <c r="B15" s="364"/>
      <c r="C15" s="364"/>
      <c r="D15" s="145"/>
    </row>
    <row r="16" spans="1:13" ht="15.6" x14ac:dyDescent="0.3">
      <c r="A16" s="364" t="s">
        <v>128</v>
      </c>
      <c r="B16" s="364"/>
      <c r="C16" s="364"/>
      <c r="D16" s="145"/>
    </row>
    <row r="17" spans="1:12" ht="15.6" x14ac:dyDescent="0.3">
      <c r="A17" s="364" t="s">
        <v>129</v>
      </c>
      <c r="B17" s="364"/>
      <c r="C17" s="364"/>
      <c r="D17" s="144"/>
    </row>
    <row r="18" spans="1:12" ht="15.6" x14ac:dyDescent="0.3">
      <c r="A18" s="364" t="s">
        <v>96</v>
      </c>
      <c r="B18" s="364"/>
      <c r="C18" s="364"/>
      <c r="D18" s="145"/>
    </row>
    <row r="19" spans="1:12" ht="15.6" x14ac:dyDescent="0.3">
      <c r="A19" s="364" t="s">
        <v>143</v>
      </c>
      <c r="B19" s="364"/>
      <c r="C19" s="364"/>
      <c r="D19" s="145"/>
    </row>
    <row r="22" spans="1:12" ht="30.6" thickBot="1" x14ac:dyDescent="0.55000000000000004">
      <c r="A22" s="79" t="s">
        <v>150</v>
      </c>
    </row>
    <row r="23" spans="1:12" ht="21.6" thickBot="1" x14ac:dyDescent="0.45">
      <c r="D23" s="361" t="s">
        <v>106</v>
      </c>
      <c r="E23" s="362"/>
      <c r="F23" s="362"/>
      <c r="G23" s="363"/>
      <c r="H23" s="173" t="s">
        <v>98</v>
      </c>
      <c r="I23" s="361" t="s">
        <v>99</v>
      </c>
      <c r="J23" s="362"/>
      <c r="K23" s="362"/>
      <c r="L23" s="363"/>
    </row>
    <row r="24" spans="1:12" ht="29.4" thickBot="1" x14ac:dyDescent="0.3">
      <c r="A24" s="100" t="s">
        <v>57</v>
      </c>
      <c r="B24" s="371" t="s">
        <v>52</v>
      </c>
      <c r="C24" s="372"/>
      <c r="D24" s="126" t="s">
        <v>100</v>
      </c>
      <c r="E24" s="127" t="s">
        <v>79</v>
      </c>
      <c r="F24" s="201" t="s">
        <v>155</v>
      </c>
      <c r="G24" s="102" t="s">
        <v>101</v>
      </c>
      <c r="H24" s="106" t="s">
        <v>102</v>
      </c>
      <c r="I24" s="104" t="s">
        <v>130</v>
      </c>
      <c r="J24" s="104" t="s">
        <v>103</v>
      </c>
      <c r="K24" s="101" t="s">
        <v>104</v>
      </c>
      <c r="L24" s="102" t="s">
        <v>105</v>
      </c>
    </row>
    <row r="25" spans="1:12" x14ac:dyDescent="0.25">
      <c r="A25" s="112">
        <v>1</v>
      </c>
      <c r="B25" s="365" t="str">
        <f t="shared" ref="B25:B30" si="0">IFERROR(VLOOKUP($A25,Site_Data_Table,MATCH(B$24,Site_Data_Column_Names,0),FALSE),"")</f>
        <v>Hamilton ES</v>
      </c>
      <c r="C25" s="366"/>
      <c r="D25" s="193"/>
      <c r="E25" s="194"/>
      <c r="F25" s="215" t="e">
        <f>E25/D25</f>
        <v>#DIV/0!</v>
      </c>
      <c r="G25" s="115"/>
      <c r="H25" s="246">
        <v>3600</v>
      </c>
      <c r="I25" s="116"/>
      <c r="J25" s="151"/>
      <c r="K25" s="117"/>
      <c r="L25" s="213">
        <f>SUM(I25:K25)</f>
        <v>0</v>
      </c>
    </row>
    <row r="26" spans="1:12" x14ac:dyDescent="0.25">
      <c r="A26" s="113">
        <v>2</v>
      </c>
      <c r="B26" s="367" t="str">
        <f t="shared" si="0"/>
        <v>Ibarra ES</v>
      </c>
      <c r="C26" s="368"/>
      <c r="D26" s="193"/>
      <c r="E26" s="194"/>
      <c r="F26" s="215" t="e">
        <f t="shared" ref="F26:F30" si="1">E26/D26</f>
        <v>#DIV/0!</v>
      </c>
      <c r="G26" s="115"/>
      <c r="H26" s="246">
        <v>8500</v>
      </c>
      <c r="I26" s="116"/>
      <c r="J26" s="151"/>
      <c r="K26" s="117"/>
      <c r="L26" s="213">
        <f t="shared" ref="L26:L30" si="2">SUM(I26:K26)</f>
        <v>0</v>
      </c>
    </row>
    <row r="27" spans="1:12" x14ac:dyDescent="0.25">
      <c r="A27" s="113">
        <v>3</v>
      </c>
      <c r="B27" s="367" t="str">
        <f t="shared" si="0"/>
        <v>Language Academy</v>
      </c>
      <c r="C27" s="368"/>
      <c r="D27" s="193"/>
      <c r="E27" s="194"/>
      <c r="F27" s="215" t="e">
        <f t="shared" si="1"/>
        <v>#DIV/0!</v>
      </c>
      <c r="G27" s="115"/>
      <c r="H27" s="246">
        <v>5800</v>
      </c>
      <c r="I27" s="116"/>
      <c r="J27" s="151"/>
      <c r="K27" s="117"/>
      <c r="L27" s="213">
        <f t="shared" si="2"/>
        <v>0</v>
      </c>
    </row>
    <row r="28" spans="1:12" x14ac:dyDescent="0.25">
      <c r="A28" s="113">
        <v>4</v>
      </c>
      <c r="B28" s="367" t="str">
        <f t="shared" si="0"/>
        <v>Porter ES North</v>
      </c>
      <c r="C28" s="368"/>
      <c r="D28" s="193"/>
      <c r="E28" s="194"/>
      <c r="F28" s="215" t="e">
        <f t="shared" si="1"/>
        <v>#DIV/0!</v>
      </c>
      <c r="G28" s="115"/>
      <c r="H28" s="246">
        <v>6100</v>
      </c>
      <c r="I28" s="116"/>
      <c r="J28" s="151"/>
      <c r="K28" s="117"/>
      <c r="L28" s="213">
        <f t="shared" si="2"/>
        <v>0</v>
      </c>
    </row>
    <row r="29" spans="1:12" x14ac:dyDescent="0.25">
      <c r="A29" s="113">
        <v>5</v>
      </c>
      <c r="B29" s="367" t="str">
        <f t="shared" si="0"/>
        <v>Porter ES South</v>
      </c>
      <c r="C29" s="368"/>
      <c r="D29" s="193"/>
      <c r="E29" s="194"/>
      <c r="F29" s="215" t="e">
        <f t="shared" si="1"/>
        <v>#DIV/0!</v>
      </c>
      <c r="G29" s="115"/>
      <c r="H29" s="246">
        <v>9800</v>
      </c>
      <c r="I29" s="116"/>
      <c r="J29" s="151"/>
      <c r="K29" s="117"/>
      <c r="L29" s="213">
        <f t="shared" si="2"/>
        <v>0</v>
      </c>
    </row>
    <row r="30" spans="1:12" ht="15.6" thickBot="1" x14ac:dyDescent="0.3">
      <c r="A30" s="114">
        <v>6</v>
      </c>
      <c r="B30" s="369" t="str">
        <f t="shared" si="0"/>
        <v>Sherman ES</v>
      </c>
      <c r="C30" s="370"/>
      <c r="D30" s="195"/>
      <c r="E30" s="196"/>
      <c r="F30" s="216" t="e">
        <f t="shared" si="1"/>
        <v>#DIV/0!</v>
      </c>
      <c r="G30" s="118"/>
      <c r="H30" s="247">
        <v>13100</v>
      </c>
      <c r="I30" s="119"/>
      <c r="J30" s="152"/>
      <c r="K30" s="120"/>
      <c r="L30" s="214">
        <f t="shared" si="2"/>
        <v>0</v>
      </c>
    </row>
    <row r="32" spans="1:12" x14ac:dyDescent="0.25">
      <c r="I32" s="109"/>
    </row>
    <row r="33" spans="1:13" x14ac:dyDescent="0.25">
      <c r="A33" t="s">
        <v>156</v>
      </c>
      <c r="B33" s="352"/>
      <c r="C33" s="353"/>
      <c r="D33" s="353"/>
      <c r="E33" s="353"/>
      <c r="F33" s="353"/>
      <c r="G33" s="353"/>
      <c r="H33" s="353"/>
      <c r="I33" s="353"/>
      <c r="J33" s="353"/>
      <c r="K33" s="353"/>
      <c r="L33" s="353"/>
      <c r="M33" s="354"/>
    </row>
    <row r="34" spans="1:13" ht="15.6" x14ac:dyDescent="0.3">
      <c r="A34" s="205"/>
      <c r="B34" s="355"/>
      <c r="C34" s="356"/>
      <c r="D34" s="356"/>
      <c r="E34" s="356"/>
      <c r="F34" s="356"/>
      <c r="G34" s="356"/>
      <c r="H34" s="356"/>
      <c r="I34" s="356"/>
      <c r="J34" s="356"/>
      <c r="K34" s="356"/>
      <c r="L34" s="356"/>
      <c r="M34" s="357"/>
    </row>
    <row r="35" spans="1:13" ht="15.6" x14ac:dyDescent="0.3">
      <c r="A35" s="205"/>
      <c r="B35" s="355"/>
      <c r="C35" s="356"/>
      <c r="D35" s="356"/>
      <c r="E35" s="356"/>
      <c r="F35" s="356"/>
      <c r="G35" s="356"/>
      <c r="H35" s="356"/>
      <c r="I35" s="356"/>
      <c r="J35" s="356"/>
      <c r="K35" s="356"/>
      <c r="L35" s="356"/>
      <c r="M35" s="357"/>
    </row>
    <row r="36" spans="1:13" ht="15.6" x14ac:dyDescent="0.3">
      <c r="A36" s="205"/>
      <c r="B36" s="355"/>
      <c r="C36" s="356"/>
      <c r="D36" s="356"/>
      <c r="E36" s="356"/>
      <c r="F36" s="356"/>
      <c r="G36" s="356"/>
      <c r="H36" s="356"/>
      <c r="I36" s="356"/>
      <c r="J36" s="356"/>
      <c r="K36" s="356"/>
      <c r="L36" s="356"/>
      <c r="M36" s="357"/>
    </row>
    <row r="37" spans="1:13" ht="15.6" x14ac:dyDescent="0.3">
      <c r="A37" s="87"/>
      <c r="B37" s="355"/>
      <c r="C37" s="356"/>
      <c r="D37" s="356"/>
      <c r="E37" s="356"/>
      <c r="F37" s="356"/>
      <c r="G37" s="356"/>
      <c r="H37" s="356"/>
      <c r="I37" s="356"/>
      <c r="J37" s="356"/>
      <c r="K37" s="356"/>
      <c r="L37" s="356"/>
      <c r="M37" s="357"/>
    </row>
    <row r="38" spans="1:13" ht="15.6" x14ac:dyDescent="0.3">
      <c r="A38" s="87"/>
      <c r="B38" s="355"/>
      <c r="C38" s="356"/>
      <c r="D38" s="356"/>
      <c r="E38" s="356"/>
      <c r="F38" s="356"/>
      <c r="G38" s="356"/>
      <c r="H38" s="356"/>
      <c r="I38" s="356"/>
      <c r="J38" s="356"/>
      <c r="K38" s="356"/>
      <c r="L38" s="356"/>
      <c r="M38" s="357"/>
    </row>
    <row r="39" spans="1:13" ht="15.6" x14ac:dyDescent="0.3">
      <c r="A39" s="87"/>
      <c r="B39" s="355"/>
      <c r="C39" s="356"/>
      <c r="D39" s="356"/>
      <c r="E39" s="356"/>
      <c r="F39" s="356"/>
      <c r="G39" s="356"/>
      <c r="H39" s="356"/>
      <c r="I39" s="356"/>
      <c r="J39" s="356"/>
      <c r="K39" s="356"/>
      <c r="L39" s="356"/>
      <c r="M39" s="357"/>
    </row>
    <row r="40" spans="1:13" ht="15.6" x14ac:dyDescent="0.3">
      <c r="A40" s="87"/>
      <c r="B40" s="358"/>
      <c r="C40" s="359"/>
      <c r="D40" s="359"/>
      <c r="E40" s="359"/>
      <c r="F40" s="359"/>
      <c r="G40" s="359"/>
      <c r="H40" s="359"/>
      <c r="I40" s="359"/>
      <c r="J40" s="359"/>
      <c r="K40" s="359"/>
      <c r="L40" s="359"/>
      <c r="M40" s="360"/>
    </row>
  </sheetData>
  <sheetProtection algorithmName="SHA-512" hashValue="dBlkDMgk4W3+me247xjFci14JfxyqQL4FRFRn0DTUUEj7IYJEhlIzNGFW9u1XukuiuKCHp8JNqXXlj2FTshoww==" saltValue="/dNxS61RTJvcLHT3uZp5TQ==" spinCount="100000" sheet="1" objects="1" scenarios="1"/>
  <mergeCells count="22">
    <mergeCell ref="A15:C15"/>
    <mergeCell ref="A16:C16"/>
    <mergeCell ref="A17:C17"/>
    <mergeCell ref="A18:C18"/>
    <mergeCell ref="A1:M1"/>
    <mergeCell ref="A10:D10"/>
    <mergeCell ref="A11:C11"/>
    <mergeCell ref="A12:C12"/>
    <mergeCell ref="A13:C13"/>
    <mergeCell ref="B6:D6"/>
    <mergeCell ref="A14:C14"/>
    <mergeCell ref="B33:M40"/>
    <mergeCell ref="D23:G23"/>
    <mergeCell ref="A19:C19"/>
    <mergeCell ref="I23:L23"/>
    <mergeCell ref="B25:C25"/>
    <mergeCell ref="B26:C26"/>
    <mergeCell ref="B30:C30"/>
    <mergeCell ref="B24:C24"/>
    <mergeCell ref="B27:C27"/>
    <mergeCell ref="B28:C28"/>
    <mergeCell ref="B29:C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99"/>
    <pageSetUpPr autoPageBreaks="0"/>
  </sheetPr>
  <dimension ref="A1:Y42"/>
  <sheetViews>
    <sheetView showGridLines="0" zoomScaleNormal="100" workbookViewId="0">
      <selection activeCell="B6" sqref="B6"/>
    </sheetView>
  </sheetViews>
  <sheetFormatPr defaultColWidth="8.6328125" defaultRowHeight="15" x14ac:dyDescent="0.25"/>
  <cols>
    <col min="1" max="1" width="12.453125" customWidth="1"/>
    <col min="2" max="2" width="16.36328125" customWidth="1"/>
    <col min="3" max="3" width="8.6328125" customWidth="1"/>
    <col min="4" max="4" width="12.81640625" customWidth="1"/>
    <col min="5" max="5" width="13.90625" customWidth="1"/>
    <col min="6" max="6" width="14.36328125" customWidth="1"/>
    <col min="7" max="11" width="14.6328125" customWidth="1"/>
    <col min="12" max="12" width="13.81640625" customWidth="1"/>
    <col min="13" max="13" width="14.453125" customWidth="1"/>
    <col min="14" max="14" width="16.1796875" customWidth="1"/>
    <col min="15" max="15" width="16" customWidth="1"/>
    <col min="16" max="16" width="14.6328125" customWidth="1"/>
    <col min="17" max="17" width="10.6328125" customWidth="1"/>
    <col min="18" max="18" width="8.6328125" customWidth="1"/>
    <col min="19" max="19" width="12.1796875" customWidth="1"/>
    <col min="20" max="20" width="11.54296875" customWidth="1"/>
    <col min="21" max="24" width="11.6328125" customWidth="1"/>
    <col min="25" max="25" width="9.1796875" customWidth="1"/>
    <col min="26" max="26" width="13.54296875" customWidth="1"/>
  </cols>
  <sheetData>
    <row r="1" spans="1:25" s="78" customFormat="1" ht="144" customHeight="1" x14ac:dyDescent="0.3">
      <c r="A1" s="379" t="s">
        <v>197</v>
      </c>
      <c r="B1" s="379"/>
      <c r="C1" s="379"/>
      <c r="D1" s="379"/>
      <c r="E1" s="379"/>
      <c r="F1" s="379"/>
      <c r="G1" s="379"/>
      <c r="H1" s="379"/>
      <c r="I1" s="379"/>
      <c r="J1" s="379"/>
      <c r="K1" s="379"/>
      <c r="L1" s="379"/>
      <c r="M1" s="379"/>
      <c r="N1" s="77"/>
      <c r="O1" s="77"/>
      <c r="P1" s="77"/>
      <c r="Q1" s="77"/>
      <c r="R1" s="77"/>
      <c r="S1" s="77"/>
      <c r="T1" s="77"/>
      <c r="U1" s="77"/>
      <c r="V1" s="77"/>
      <c r="W1" s="77"/>
      <c r="X1" s="77"/>
    </row>
    <row r="2" spans="1:25" s="10" customFormat="1" ht="13.2" x14ac:dyDescent="0.25"/>
    <row r="3" spans="1:25" s="2" customFormat="1" ht="28.8" x14ac:dyDescent="0.55000000000000004">
      <c r="A3" s="11" t="str">
        <f ca="1">"FORM B2, "&amp;MID(CELL("filename",A1),FIND("]",CELL("filename",A1))+1,256)</f>
        <v>FORM B2, Design &amp; Construction Proposal</v>
      </c>
      <c r="B3" s="1"/>
      <c r="C3" s="1"/>
      <c r="D3" s="1"/>
      <c r="E3" s="1"/>
      <c r="F3" s="1"/>
      <c r="G3" s="1"/>
      <c r="H3" s="1"/>
      <c r="I3" s="1"/>
      <c r="J3" s="1"/>
      <c r="K3" s="1"/>
      <c r="L3" s="1"/>
      <c r="M3" s="1"/>
      <c r="N3" s="1"/>
      <c r="O3" s="1"/>
      <c r="P3" s="1"/>
      <c r="Q3" s="1"/>
      <c r="R3" s="1"/>
      <c r="S3" s="1"/>
      <c r="U3" s="6"/>
      <c r="V3" s="6"/>
      <c r="W3" s="6"/>
      <c r="X3" s="6"/>
      <c r="Y3" s="6"/>
    </row>
    <row r="4" spans="1:25" s="2" customFormat="1" ht="21" x14ac:dyDescent="0.4">
      <c r="A4" s="7" t="str">
        <f>'Summary &amp; Signature'!A4</f>
        <v>San Diego USD BESS Design-Build for 6 Sites (PS23-0338-11)</v>
      </c>
      <c r="B4" s="1"/>
      <c r="D4" s="8"/>
      <c r="E4" s="1"/>
      <c r="F4" s="1"/>
      <c r="G4" s="1"/>
      <c r="H4" s="1"/>
      <c r="I4" s="1"/>
      <c r="J4" s="1"/>
      <c r="K4" s="1"/>
      <c r="L4" s="1"/>
      <c r="M4" s="1"/>
      <c r="N4" s="1"/>
      <c r="O4" s="1"/>
      <c r="P4" s="1"/>
      <c r="Q4" s="1"/>
      <c r="R4" s="1"/>
      <c r="S4" s="1"/>
      <c r="U4" s="6"/>
      <c r="V4" s="6"/>
      <c r="W4" s="6"/>
      <c r="X4" s="6"/>
      <c r="Y4" s="6"/>
    </row>
    <row r="5" spans="1:25" s="5" customFormat="1" ht="15.6" x14ac:dyDescent="0.3">
      <c r="A5" s="421" t="s">
        <v>212</v>
      </c>
      <c r="B5" s="80"/>
      <c r="C5" s="81"/>
      <c r="D5" s="80"/>
      <c r="E5" s="80"/>
      <c r="F5" s="4"/>
      <c r="G5" s="4"/>
      <c r="H5" s="4"/>
      <c r="I5" s="4"/>
      <c r="J5" s="4"/>
      <c r="K5" s="4"/>
      <c r="L5" s="4"/>
      <c r="M5" s="4"/>
      <c r="N5" s="4"/>
      <c r="O5" s="4"/>
      <c r="P5" s="4"/>
      <c r="Q5" s="4"/>
      <c r="R5" s="4"/>
      <c r="S5" s="4"/>
      <c r="U5" s="6"/>
      <c r="V5" s="6"/>
      <c r="W5" s="6"/>
      <c r="X5" s="6"/>
      <c r="Y5" s="6"/>
    </row>
    <row r="6" spans="1:25" s="2" customFormat="1" ht="18" x14ac:dyDescent="0.35">
      <c r="A6" s="153" t="s">
        <v>131</v>
      </c>
      <c r="B6" s="70">
        <f>'System Specification'!B6</f>
        <v>0</v>
      </c>
      <c r="C6" s="69"/>
      <c r="D6" s="69"/>
      <c r="E6" s="82"/>
      <c r="U6" s="6"/>
      <c r="V6" s="6"/>
      <c r="W6" s="6"/>
      <c r="X6" s="6"/>
      <c r="Y6" s="6"/>
    </row>
    <row r="7" spans="1:25" x14ac:dyDescent="0.25">
      <c r="B7" s="82"/>
      <c r="C7" s="82"/>
      <c r="D7" s="82"/>
      <c r="E7" s="82"/>
    </row>
    <row r="8" spans="1:25" x14ac:dyDescent="0.25">
      <c r="B8" s="82"/>
      <c r="C8" s="82"/>
      <c r="D8" s="82"/>
      <c r="E8" s="82"/>
    </row>
    <row r="9" spans="1:25" ht="30" x14ac:dyDescent="0.25">
      <c r="A9" s="44" t="s">
        <v>195</v>
      </c>
      <c r="B9" s="82"/>
      <c r="C9" s="82"/>
      <c r="D9" s="82"/>
      <c r="E9" s="82"/>
    </row>
    <row r="10" spans="1:25" ht="15.6" x14ac:dyDescent="0.3">
      <c r="A10" s="374" t="s">
        <v>132</v>
      </c>
      <c r="B10" s="374"/>
      <c r="C10" s="374"/>
      <c r="D10" s="374"/>
      <c r="E10" s="68"/>
      <c r="F10" s="68"/>
      <c r="G10" s="68"/>
      <c r="H10" s="68"/>
      <c r="I10" s="68"/>
      <c r="J10" s="68"/>
      <c r="K10" s="68"/>
      <c r="L10" s="68"/>
      <c r="M10" s="68"/>
    </row>
    <row r="11" spans="1:25" ht="15.6" x14ac:dyDescent="0.3">
      <c r="A11" s="376" t="s">
        <v>133</v>
      </c>
      <c r="B11" s="377"/>
      <c r="C11" s="378"/>
      <c r="D11" s="157"/>
      <c r="E11" s="68"/>
      <c r="F11" s="68"/>
      <c r="G11" s="68"/>
      <c r="H11" s="68"/>
      <c r="I11" s="68"/>
      <c r="J11" s="68"/>
      <c r="K11" s="68"/>
      <c r="L11" s="68"/>
      <c r="M11" s="68"/>
    </row>
    <row r="12" spans="1:25" ht="15.6" x14ac:dyDescent="0.3">
      <c r="A12" s="376" t="s">
        <v>134</v>
      </c>
      <c r="B12" s="377"/>
      <c r="C12" s="378"/>
      <c r="D12" s="157"/>
      <c r="E12" s="9"/>
      <c r="F12" s="9"/>
      <c r="G12" s="9"/>
      <c r="H12" s="9"/>
      <c r="I12" s="9"/>
      <c r="J12" s="9"/>
      <c r="K12" s="9"/>
      <c r="L12" s="68"/>
      <c r="M12" s="68"/>
    </row>
    <row r="13" spans="1:25" ht="15.6" x14ac:dyDescent="0.3">
      <c r="A13" s="376" t="s">
        <v>135</v>
      </c>
      <c r="B13" s="377"/>
      <c r="C13" s="378"/>
      <c r="D13" s="157"/>
      <c r="E13" s="9"/>
      <c r="F13" s="9"/>
      <c r="G13" s="9"/>
      <c r="H13" s="9"/>
      <c r="I13" s="9"/>
      <c r="J13" s="9"/>
      <c r="K13" s="9"/>
      <c r="L13" s="68"/>
      <c r="M13" s="68"/>
    </row>
    <row r="14" spans="1:25" ht="15.6" x14ac:dyDescent="0.3">
      <c r="A14" s="376" t="s">
        <v>136</v>
      </c>
      <c r="B14" s="377"/>
      <c r="C14" s="378"/>
      <c r="D14" s="158">
        <f>(1+$D$11)*(1+$D$12)*(1+$D$13)-1</f>
        <v>0</v>
      </c>
      <c r="E14" s="9"/>
      <c r="F14" s="9"/>
      <c r="G14" s="9"/>
      <c r="H14" s="9"/>
      <c r="I14" s="9"/>
      <c r="J14" s="9"/>
      <c r="K14" s="9"/>
      <c r="L14" s="68"/>
      <c r="M14" s="68"/>
    </row>
    <row r="15" spans="1:25" ht="15.6" x14ac:dyDescent="0.3">
      <c r="A15" s="318"/>
      <c r="B15" s="318"/>
      <c r="C15" s="318"/>
      <c r="D15" s="319"/>
      <c r="E15" s="9"/>
      <c r="F15" s="9"/>
      <c r="G15" s="9"/>
      <c r="H15" s="9"/>
      <c r="I15" s="9"/>
      <c r="J15" s="9"/>
      <c r="K15" s="9"/>
      <c r="L15" s="68"/>
      <c r="M15" s="68"/>
    </row>
    <row r="16" spans="1:25" ht="15.6" x14ac:dyDescent="0.3">
      <c r="A16" s="318"/>
      <c r="B16" s="318"/>
      <c r="C16" s="318"/>
      <c r="D16" s="319"/>
      <c r="E16" s="9"/>
      <c r="F16" s="9"/>
      <c r="G16" s="9"/>
      <c r="H16" s="9"/>
      <c r="I16" s="9"/>
      <c r="J16" s="9"/>
      <c r="K16" s="9"/>
      <c r="L16" s="68"/>
      <c r="M16" s="68"/>
    </row>
    <row r="17" spans="1:13" ht="30" x14ac:dyDescent="0.3">
      <c r="A17" s="44" t="s">
        <v>109</v>
      </c>
      <c r="B17" s="82"/>
      <c r="C17" s="82"/>
      <c r="D17" s="82"/>
      <c r="E17" s="9"/>
      <c r="F17" s="9"/>
      <c r="G17" s="9"/>
      <c r="H17" s="9"/>
      <c r="I17" s="9"/>
      <c r="J17" s="9"/>
      <c r="K17" s="9"/>
      <c r="L17" s="68"/>
      <c r="M17" s="68"/>
    </row>
    <row r="18" spans="1:13" ht="15.6" x14ac:dyDescent="0.3">
      <c r="A18" s="374" t="s">
        <v>196</v>
      </c>
      <c r="B18" s="374"/>
      <c r="C18" s="374"/>
      <c r="D18" s="374"/>
      <c r="E18" s="9"/>
      <c r="F18" s="9"/>
      <c r="G18" s="9"/>
      <c r="H18" s="9"/>
      <c r="I18" s="9"/>
      <c r="J18" s="9"/>
      <c r="K18" s="9"/>
      <c r="L18" s="68"/>
      <c r="M18" s="68"/>
    </row>
    <row r="19" spans="1:13" ht="15.6" x14ac:dyDescent="0.3">
      <c r="A19" s="376" t="s">
        <v>198</v>
      </c>
      <c r="B19" s="377"/>
      <c r="C19" s="378"/>
      <c r="D19" s="320"/>
      <c r="E19" s="9"/>
      <c r="F19" s="9"/>
      <c r="G19" s="9"/>
      <c r="H19" s="9"/>
      <c r="I19" s="9"/>
      <c r="J19" s="9"/>
      <c r="K19" s="9"/>
      <c r="L19" s="68"/>
      <c r="M19" s="68"/>
    </row>
    <row r="20" spans="1:13" ht="15.6" x14ac:dyDescent="0.3">
      <c r="A20" s="376" t="s">
        <v>199</v>
      </c>
      <c r="B20" s="377"/>
      <c r="C20" s="378"/>
      <c r="D20" s="320"/>
      <c r="E20" s="9"/>
      <c r="F20" s="9"/>
      <c r="G20" s="9"/>
      <c r="H20" s="9"/>
      <c r="I20" s="9"/>
      <c r="J20" s="9"/>
      <c r="K20" s="9"/>
      <c r="L20" s="68"/>
      <c r="M20" s="68"/>
    </row>
    <row r="21" spans="1:13" ht="15.6" x14ac:dyDescent="0.3">
      <c r="A21" s="376" t="s">
        <v>200</v>
      </c>
      <c r="B21" s="377"/>
      <c r="C21" s="378"/>
      <c r="D21" s="320"/>
      <c r="E21" s="9"/>
      <c r="F21" s="9"/>
      <c r="G21" s="9"/>
      <c r="H21" s="9"/>
      <c r="I21" s="9"/>
      <c r="J21" s="9"/>
      <c r="K21" s="9"/>
      <c r="L21" s="68"/>
      <c r="M21" s="68"/>
    </row>
    <row r="22" spans="1:13" ht="15.6" x14ac:dyDescent="0.3">
      <c r="A22" s="376" t="s">
        <v>201</v>
      </c>
      <c r="B22" s="377"/>
      <c r="C22" s="378"/>
      <c r="D22" s="321">
        <f>SUM(D19:D21)</f>
        <v>0</v>
      </c>
      <c r="E22" s="9"/>
      <c r="F22" s="9"/>
      <c r="G22" s="9"/>
      <c r="H22" s="9"/>
      <c r="I22" s="9"/>
      <c r="J22" s="9"/>
      <c r="K22" s="9"/>
      <c r="L22" s="68"/>
      <c r="M22" s="68"/>
    </row>
    <row r="23" spans="1:13" ht="15.6" x14ac:dyDescent="0.3">
      <c r="A23" s="318"/>
      <c r="B23" s="318"/>
      <c r="C23" s="318"/>
      <c r="D23" s="319"/>
      <c r="E23" s="9"/>
      <c r="F23" s="9"/>
      <c r="G23" s="9"/>
      <c r="H23" s="9"/>
      <c r="I23" s="9"/>
      <c r="J23" s="9"/>
      <c r="K23" s="9"/>
      <c r="L23" s="68"/>
      <c r="M23" s="68"/>
    </row>
    <row r="24" spans="1:13" ht="15.6" thickBot="1" x14ac:dyDescent="0.3">
      <c r="D24" s="82"/>
    </row>
    <row r="25" spans="1:13" ht="21.75" customHeight="1" thickBot="1" x14ac:dyDescent="0.3">
      <c r="A25" s="380" t="s">
        <v>84</v>
      </c>
      <c r="B25" s="381"/>
      <c r="C25" s="381"/>
      <c r="D25" s="382"/>
      <c r="E25" s="383" t="s">
        <v>180</v>
      </c>
      <c r="F25" s="384"/>
      <c r="G25" s="384"/>
      <c r="H25" s="384"/>
      <c r="I25" s="384"/>
      <c r="J25" s="385"/>
    </row>
    <row r="26" spans="1:13" ht="58.2" thickBot="1" x14ac:dyDescent="0.3">
      <c r="A26" s="100" t="str">
        <f>'Site Data'!A8</f>
        <v>Site Number</v>
      </c>
      <c r="B26" s="371" t="str">
        <f>'Site Data'!B8</f>
        <v>Site Name</v>
      </c>
      <c r="C26" s="372" t="str">
        <f>'Site Data'!C8</f>
        <v>Service Address</v>
      </c>
      <c r="D26" s="105" t="s">
        <v>151</v>
      </c>
      <c r="E26" s="159" t="s">
        <v>137</v>
      </c>
      <c r="F26" s="162" t="s">
        <v>138</v>
      </c>
      <c r="G26" s="161" t="s">
        <v>188</v>
      </c>
      <c r="H26" s="159" t="s">
        <v>139</v>
      </c>
      <c r="I26" s="160" t="s">
        <v>204</v>
      </c>
      <c r="J26" s="160" t="s">
        <v>205</v>
      </c>
    </row>
    <row r="27" spans="1:13" x14ac:dyDescent="0.25">
      <c r="A27" s="112">
        <v>1</v>
      </c>
      <c r="B27" s="386" t="str">
        <f t="shared" ref="B27:B32" si="0">IFERROR(VLOOKUP($A27,Site_Data_Table,MATCH(B$26,Site_Data_Column_Names,0),FALSE),"")</f>
        <v>Hamilton ES</v>
      </c>
      <c r="C27" s="387"/>
      <c r="D27" s="197">
        <f>VLOOKUP(A27,'System Specification'!$A$25:$D$30,4,FALSE)</f>
        <v>0</v>
      </c>
      <c r="E27" s="163"/>
      <c r="F27" s="164"/>
      <c r="G27" s="165"/>
      <c r="H27" s="166" t="str">
        <f t="shared" ref="H27:H32" si="1">IF($D$14&gt;0,F27+(F27*$D$14),"")</f>
        <v/>
      </c>
      <c r="I27" s="108">
        <f>IF($D$14&gt;0,E27+G27+H27,SUM(E27:G27))</f>
        <v>0</v>
      </c>
      <c r="J27" s="108">
        <f>I27*(1+$D$22)</f>
        <v>0</v>
      </c>
    </row>
    <row r="28" spans="1:13" x14ac:dyDescent="0.25">
      <c r="A28" s="113">
        <v>2</v>
      </c>
      <c r="B28" s="367" t="str">
        <f t="shared" si="0"/>
        <v>Ibarra ES</v>
      </c>
      <c r="C28" s="368"/>
      <c r="D28" s="198">
        <f>VLOOKUP(A28,'System Specification'!$A$25:$D$30,4,FALSE)</f>
        <v>0</v>
      </c>
      <c r="E28" s="163"/>
      <c r="F28" s="164"/>
      <c r="G28" s="165"/>
      <c r="H28" s="166" t="str">
        <f t="shared" si="1"/>
        <v/>
      </c>
      <c r="I28" s="108">
        <f t="shared" ref="I28:I32" si="2">IF($D$14&gt;0,E28+G28+H28,SUM(E28:G28))</f>
        <v>0</v>
      </c>
      <c r="J28" s="108">
        <f t="shared" ref="J28:J32" si="3">I28*(1+$D$22)</f>
        <v>0</v>
      </c>
    </row>
    <row r="29" spans="1:13" x14ac:dyDescent="0.25">
      <c r="A29" s="113">
        <v>3</v>
      </c>
      <c r="B29" s="367" t="str">
        <f t="shared" si="0"/>
        <v>Language Academy</v>
      </c>
      <c r="C29" s="368"/>
      <c r="D29" s="198">
        <f>VLOOKUP(A29,'System Specification'!$A$25:$D$30,4,FALSE)</f>
        <v>0</v>
      </c>
      <c r="E29" s="163"/>
      <c r="F29" s="164"/>
      <c r="G29" s="165"/>
      <c r="H29" s="166" t="str">
        <f t="shared" si="1"/>
        <v/>
      </c>
      <c r="I29" s="108">
        <f t="shared" si="2"/>
        <v>0</v>
      </c>
      <c r="J29" s="108">
        <f t="shared" si="3"/>
        <v>0</v>
      </c>
    </row>
    <row r="30" spans="1:13" x14ac:dyDescent="0.25">
      <c r="A30" s="113">
        <v>4</v>
      </c>
      <c r="B30" s="367" t="str">
        <f t="shared" si="0"/>
        <v>Porter ES North</v>
      </c>
      <c r="C30" s="368"/>
      <c r="D30" s="198">
        <f>VLOOKUP(A30,'System Specification'!$A$25:$D$30,4,FALSE)</f>
        <v>0</v>
      </c>
      <c r="E30" s="163"/>
      <c r="F30" s="164"/>
      <c r="G30" s="165"/>
      <c r="H30" s="166" t="str">
        <f t="shared" si="1"/>
        <v/>
      </c>
      <c r="I30" s="108">
        <f t="shared" si="2"/>
        <v>0</v>
      </c>
      <c r="J30" s="108">
        <f t="shared" si="3"/>
        <v>0</v>
      </c>
    </row>
    <row r="31" spans="1:13" x14ac:dyDescent="0.25">
      <c r="A31" s="113">
        <v>5</v>
      </c>
      <c r="B31" s="367" t="str">
        <f t="shared" si="0"/>
        <v>Porter ES South</v>
      </c>
      <c r="C31" s="368"/>
      <c r="D31" s="198">
        <f>VLOOKUP(A31,'System Specification'!$A$25:$D$30,4,FALSE)</f>
        <v>0</v>
      </c>
      <c r="E31" s="163"/>
      <c r="F31" s="164"/>
      <c r="G31" s="165"/>
      <c r="H31" s="166" t="str">
        <f t="shared" si="1"/>
        <v/>
      </c>
      <c r="I31" s="108">
        <f t="shared" si="2"/>
        <v>0</v>
      </c>
      <c r="J31" s="108">
        <f t="shared" si="3"/>
        <v>0</v>
      </c>
    </row>
    <row r="32" spans="1:13" ht="15.6" thickBot="1" x14ac:dyDescent="0.3">
      <c r="A32" s="114">
        <v>6</v>
      </c>
      <c r="B32" s="369" t="str">
        <f t="shared" si="0"/>
        <v>Sherman ES</v>
      </c>
      <c r="C32" s="370"/>
      <c r="D32" s="199">
        <f>VLOOKUP(A32,'System Specification'!$A$25:$D$30,4,FALSE)</f>
        <v>0</v>
      </c>
      <c r="E32" s="167"/>
      <c r="F32" s="168"/>
      <c r="G32" s="169"/>
      <c r="H32" s="170" t="str">
        <f t="shared" si="1"/>
        <v/>
      </c>
      <c r="I32" s="171">
        <f t="shared" si="2"/>
        <v>0</v>
      </c>
      <c r="J32" s="171">
        <f t="shared" si="3"/>
        <v>0</v>
      </c>
    </row>
    <row r="33" spans="1:12" ht="15" customHeight="1" x14ac:dyDescent="0.25"/>
    <row r="34" spans="1:12" x14ac:dyDescent="0.25">
      <c r="F34" s="110"/>
      <c r="L34" s="110"/>
    </row>
    <row r="35" spans="1:12" x14ac:dyDescent="0.25">
      <c r="A35" t="s">
        <v>156</v>
      </c>
      <c r="B35" s="352"/>
      <c r="C35" s="353"/>
      <c r="D35" s="353"/>
      <c r="E35" s="353"/>
      <c r="F35" s="353"/>
      <c r="G35" s="353"/>
      <c r="H35" s="353"/>
      <c r="I35" s="353"/>
      <c r="J35" s="354"/>
    </row>
    <row r="36" spans="1:12" ht="15.6" x14ac:dyDescent="0.3">
      <c r="A36" s="205"/>
      <c r="B36" s="355"/>
      <c r="C36" s="356"/>
      <c r="D36" s="356"/>
      <c r="E36" s="356"/>
      <c r="F36" s="356"/>
      <c r="G36" s="356"/>
      <c r="H36" s="356"/>
      <c r="I36" s="356"/>
      <c r="J36" s="357"/>
    </row>
    <row r="37" spans="1:12" ht="15" customHeight="1" x14ac:dyDescent="0.3">
      <c r="A37" s="205"/>
      <c r="B37" s="355"/>
      <c r="C37" s="356"/>
      <c r="D37" s="356"/>
      <c r="E37" s="356"/>
      <c r="F37" s="356"/>
      <c r="G37" s="356"/>
      <c r="H37" s="356"/>
      <c r="I37" s="356"/>
      <c r="J37" s="357"/>
    </row>
    <row r="38" spans="1:12" ht="15.75" customHeight="1" x14ac:dyDescent="0.3">
      <c r="A38" s="205"/>
      <c r="B38" s="355"/>
      <c r="C38" s="356"/>
      <c r="D38" s="356"/>
      <c r="E38" s="356"/>
      <c r="F38" s="356"/>
      <c r="G38" s="356"/>
      <c r="H38" s="356"/>
      <c r="I38" s="356"/>
      <c r="J38" s="357"/>
    </row>
    <row r="39" spans="1:12" ht="15.6" x14ac:dyDescent="0.3">
      <c r="A39" s="87"/>
      <c r="B39" s="355"/>
      <c r="C39" s="356"/>
      <c r="D39" s="356"/>
      <c r="E39" s="356"/>
      <c r="F39" s="356"/>
      <c r="G39" s="356"/>
      <c r="H39" s="356"/>
      <c r="I39" s="356"/>
      <c r="J39" s="357"/>
    </row>
    <row r="40" spans="1:12" ht="15.6" x14ac:dyDescent="0.3">
      <c r="A40" s="87"/>
      <c r="B40" s="355"/>
      <c r="C40" s="356"/>
      <c r="D40" s="356"/>
      <c r="E40" s="356"/>
      <c r="F40" s="356"/>
      <c r="G40" s="356"/>
      <c r="H40" s="356"/>
      <c r="I40" s="356"/>
      <c r="J40" s="357"/>
    </row>
    <row r="41" spans="1:12" ht="15.6" x14ac:dyDescent="0.3">
      <c r="A41" s="87"/>
      <c r="B41" s="355"/>
      <c r="C41" s="356"/>
      <c r="D41" s="356"/>
      <c r="E41" s="356"/>
      <c r="F41" s="356"/>
      <c r="G41" s="356"/>
      <c r="H41" s="356"/>
      <c r="I41" s="356"/>
      <c r="J41" s="357"/>
    </row>
    <row r="42" spans="1:12" ht="15.75" customHeight="1" x14ac:dyDescent="0.3">
      <c r="A42" s="87"/>
      <c r="B42" s="358"/>
      <c r="C42" s="359"/>
      <c r="D42" s="359"/>
      <c r="E42" s="359"/>
      <c r="F42" s="359"/>
      <c r="G42" s="359"/>
      <c r="H42" s="359"/>
      <c r="I42" s="359"/>
      <c r="J42" s="360"/>
    </row>
  </sheetData>
  <sheetProtection algorithmName="SHA-512" hashValue="lz+dBJq2baen+dZxVemOXxUz6jQ8dDKb2YTxc0s77juvZdzhP0gz+ujL7vBiQBAFeGkBzP4iUi7+caNrcWTzMA==" saltValue="/PplHyvVxc54Fvvov2cOEQ==" spinCount="100000" sheet="1" objects="1" scenarios="1"/>
  <protectedRanges>
    <protectedRange sqref="D11:D16 D19:D23" name="Percents_1"/>
  </protectedRanges>
  <mergeCells count="21">
    <mergeCell ref="B35:J42"/>
    <mergeCell ref="B32:C32"/>
    <mergeCell ref="B27:C27"/>
    <mergeCell ref="B28:C28"/>
    <mergeCell ref="B29:C29"/>
    <mergeCell ref="B30:C30"/>
    <mergeCell ref="B31:C31"/>
    <mergeCell ref="A10:D10"/>
    <mergeCell ref="A11:C11"/>
    <mergeCell ref="B26:C26"/>
    <mergeCell ref="A1:M1"/>
    <mergeCell ref="A12:C12"/>
    <mergeCell ref="A13:C13"/>
    <mergeCell ref="A14:C14"/>
    <mergeCell ref="A25:D25"/>
    <mergeCell ref="A19:C19"/>
    <mergeCell ref="A20:C20"/>
    <mergeCell ref="A21:C21"/>
    <mergeCell ref="A18:D18"/>
    <mergeCell ref="A22:C22"/>
    <mergeCell ref="E25:J25"/>
  </mergeCells>
  <conditionalFormatting sqref="D11">
    <cfRule type="cellIs" dxfId="6" priority="6" operator="greaterThan">
      <formula>0.1</formula>
    </cfRule>
  </conditionalFormatting>
  <conditionalFormatting sqref="D12">
    <cfRule type="cellIs" dxfId="5" priority="5" operator="greaterThan">
      <formula>0.1</formula>
    </cfRule>
  </conditionalFormatting>
  <conditionalFormatting sqref="D13">
    <cfRule type="cellIs" dxfId="4" priority="4" operator="greaterThan">
      <formula>0.02</formula>
    </cfRule>
  </conditionalFormatting>
  <conditionalFormatting sqref="D19">
    <cfRule type="cellIs" dxfId="3" priority="3" operator="greaterThan">
      <formula>0.1</formula>
    </cfRule>
  </conditionalFormatting>
  <conditionalFormatting sqref="D20">
    <cfRule type="cellIs" dxfId="2" priority="2" operator="greaterThan">
      <formula>0.1</formula>
    </cfRule>
  </conditionalFormatting>
  <conditionalFormatting sqref="D21">
    <cfRule type="cellIs" dxfId="1" priority="1" operator="greaterThan">
      <formula>0.02</formula>
    </cfRule>
  </conditionalFormatting>
  <pageMargins left="0.7" right="0.7" top="0.75" bottom="0.75" header="0.3" footer="0.3"/>
  <pageSetup scale="50" fitToHeight="0" orientation="portrait" r:id="rId1"/>
  <headerFooter>
    <oddFooter>&amp;L&amp;D&amp;R&amp;A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J64"/>
  <sheetViews>
    <sheetView topLeftCell="A3" zoomScale="110" zoomScaleNormal="110" workbookViewId="0">
      <selection activeCell="B6" sqref="B6"/>
    </sheetView>
  </sheetViews>
  <sheetFormatPr defaultColWidth="8.90625" defaultRowHeight="13.8" x14ac:dyDescent="0.3"/>
  <cols>
    <col min="1" max="1" width="12.81640625" style="248" customWidth="1"/>
    <col min="2" max="2" width="15.90625" style="248" bestFit="1" customWidth="1"/>
    <col min="3" max="3" width="17.08984375" style="248" customWidth="1"/>
    <col min="4" max="4" width="18.453125" style="248" customWidth="1"/>
    <col min="5" max="5" width="14.08984375" style="248" customWidth="1"/>
    <col min="6" max="6" width="12.08984375" style="248" customWidth="1"/>
    <col min="7" max="7" width="13.6328125" style="248" customWidth="1"/>
    <col min="8" max="12" width="12.08984375" style="248" customWidth="1"/>
    <col min="13" max="13" width="13.08984375" style="248" customWidth="1"/>
    <col min="14" max="14" width="8.90625" style="248"/>
    <col min="15" max="17" width="12.08984375" style="248" customWidth="1"/>
    <col min="18" max="16384" width="8.90625" style="248"/>
  </cols>
  <sheetData>
    <row r="1" spans="1:10" s="48" customFormat="1" ht="81" customHeight="1" x14ac:dyDescent="0.25">
      <c r="A1" s="379" t="s">
        <v>187</v>
      </c>
      <c r="B1" s="379"/>
      <c r="C1" s="379"/>
      <c r="D1" s="379"/>
      <c r="E1" s="379"/>
      <c r="F1" s="379"/>
      <c r="G1" s="379"/>
      <c r="H1" s="379"/>
      <c r="I1" s="379"/>
    </row>
    <row r="2" spans="1:10" s="82" customFormat="1" ht="15" x14ac:dyDescent="0.25">
      <c r="A2" s="109"/>
    </row>
    <row r="3" spans="1:10" s="82" customFormat="1" ht="28.8" x14ac:dyDescent="0.55000000000000004">
      <c r="A3" s="83" t="str">
        <f ca="1">"FORM B2, "&amp;MID(CELL("filename",A1),FIND("]",CELL("filename",A1))+1,256)</f>
        <v>FORM B2, Service Warranty Proposal</v>
      </c>
    </row>
    <row r="4" spans="1:10" s="82" customFormat="1" ht="21" x14ac:dyDescent="0.4">
      <c r="A4" s="84" t="str">
        <f>Instructions!$B$7</f>
        <v>San Diego USD BESS Design-Build for 6 Sites (PS23-0338-11)</v>
      </c>
      <c r="B4" s="85"/>
      <c r="C4" s="87"/>
      <c r="D4" s="87"/>
      <c r="E4" s="87"/>
      <c r="F4" s="87"/>
      <c r="G4" s="87"/>
      <c r="H4" s="87"/>
      <c r="I4" s="87"/>
      <c r="J4" s="87"/>
    </row>
    <row r="5" spans="1:10" s="82" customFormat="1" ht="15.6" x14ac:dyDescent="0.3">
      <c r="A5" s="420" t="s">
        <v>212</v>
      </c>
      <c r="B5" s="88"/>
      <c r="C5" s="81"/>
      <c r="D5" s="81"/>
      <c r="E5" s="81"/>
      <c r="F5" s="81"/>
      <c r="G5" s="81"/>
      <c r="H5" s="81"/>
      <c r="I5" s="81"/>
      <c r="J5" s="81"/>
    </row>
    <row r="6" spans="1:10" s="82" customFormat="1" ht="18" x14ac:dyDescent="0.35">
      <c r="A6" s="153" t="s">
        <v>131</v>
      </c>
      <c r="B6" s="70">
        <f>'System Specification'!B6</f>
        <v>0</v>
      </c>
      <c r="C6" s="69"/>
      <c r="D6" s="87"/>
      <c r="E6" s="87"/>
      <c r="F6" s="87"/>
      <c r="G6" s="87"/>
      <c r="H6" s="87"/>
      <c r="I6" s="87"/>
      <c r="J6" s="87"/>
    </row>
    <row r="7" spans="1:10" s="82" customFormat="1" ht="15.6" x14ac:dyDescent="0.3">
      <c r="A7" s="90"/>
      <c r="B7" s="91"/>
      <c r="C7" s="87"/>
      <c r="D7" s="87"/>
      <c r="E7" s="87"/>
      <c r="F7" s="87"/>
      <c r="G7" s="87"/>
      <c r="H7" s="87"/>
      <c r="I7" s="87"/>
      <c r="J7" s="87"/>
    </row>
    <row r="8" spans="1:10" s="82" customFormat="1" ht="15.6" x14ac:dyDescent="0.3">
      <c r="A8" s="374" t="s">
        <v>170</v>
      </c>
      <c r="B8" s="374"/>
      <c r="C8" s="374"/>
      <c r="D8" s="87"/>
      <c r="E8" s="87"/>
      <c r="F8" s="87"/>
      <c r="G8" s="87"/>
      <c r="H8" s="87"/>
      <c r="I8" s="87"/>
      <c r="J8" s="87"/>
    </row>
    <row r="9" spans="1:10" s="82" customFormat="1" ht="15.6" x14ac:dyDescent="0.3">
      <c r="A9" s="376" t="s">
        <v>184</v>
      </c>
      <c r="B9" s="377"/>
      <c r="C9" s="157"/>
      <c r="D9" s="87"/>
      <c r="E9" s="87"/>
      <c r="F9" s="87"/>
      <c r="G9" s="87"/>
      <c r="H9" s="87"/>
      <c r="I9" s="87"/>
      <c r="J9" s="87"/>
    </row>
    <row r="10" spans="1:10" s="82" customFormat="1" ht="15.6" x14ac:dyDescent="0.3">
      <c r="A10" s="376" t="s">
        <v>185</v>
      </c>
      <c r="B10" s="377"/>
      <c r="C10" s="157"/>
      <c r="D10" s="87"/>
      <c r="E10" s="87"/>
      <c r="F10" s="87"/>
      <c r="G10" s="87"/>
      <c r="H10" s="87"/>
      <c r="I10" s="87"/>
      <c r="J10" s="87"/>
    </row>
    <row r="11" spans="1:10" s="82" customFormat="1" ht="15.6" x14ac:dyDescent="0.3">
      <c r="A11" s="90"/>
      <c r="B11" s="91"/>
      <c r="C11" s="87"/>
      <c r="D11" s="87"/>
      <c r="E11" s="87"/>
      <c r="F11" s="87"/>
      <c r="G11" s="87"/>
      <c r="H11" s="87"/>
      <c r="I11" s="87"/>
      <c r="J11" s="87"/>
    </row>
    <row r="12" spans="1:10" s="82" customFormat="1" ht="15.6" thickBot="1" x14ac:dyDescent="0.3"/>
    <row r="13" spans="1:10" s="82" customFormat="1" ht="21.6" thickBot="1" x14ac:dyDescent="0.3">
      <c r="C13" s="189" t="s">
        <v>181</v>
      </c>
      <c r="D13" s="212" t="s">
        <v>182</v>
      </c>
    </row>
    <row r="14" spans="1:10" s="82" customFormat="1" ht="29.4" thickBot="1" x14ac:dyDescent="0.3">
      <c r="A14" s="100" t="str">
        <f>'Site Data'!A8</f>
        <v>Site Number</v>
      </c>
      <c r="B14" s="103" t="str">
        <f>'Site Data'!B8</f>
        <v>Site Name</v>
      </c>
      <c r="C14" s="107" t="s">
        <v>173</v>
      </c>
      <c r="D14" s="261" t="s">
        <v>183</v>
      </c>
    </row>
    <row r="15" spans="1:10" s="82" customFormat="1" ht="15" x14ac:dyDescent="0.25">
      <c r="A15" s="112">
        <v>1</v>
      </c>
      <c r="B15" s="192" t="str">
        <f t="shared" ref="B15:B20" si="0">IFERROR(VLOOKUP($A15,Site_Data_Table,MATCH(B$14,Site_Data_Column_Names,0),FALSE),"")</f>
        <v>Hamilton ES</v>
      </c>
      <c r="C15" s="262"/>
      <c r="D15" s="263"/>
    </row>
    <row r="16" spans="1:10" s="82" customFormat="1" ht="15" x14ac:dyDescent="0.25">
      <c r="A16" s="113">
        <v>2</v>
      </c>
      <c r="B16" s="191" t="str">
        <f t="shared" si="0"/>
        <v>Ibarra ES</v>
      </c>
      <c r="C16" s="264"/>
      <c r="D16" s="265"/>
    </row>
    <row r="17" spans="1:7" s="82" customFormat="1" ht="15" x14ac:dyDescent="0.25">
      <c r="A17" s="113">
        <v>3</v>
      </c>
      <c r="B17" s="191" t="str">
        <f t="shared" si="0"/>
        <v>Language Academy</v>
      </c>
      <c r="C17" s="264"/>
      <c r="D17" s="265"/>
    </row>
    <row r="18" spans="1:7" s="82" customFormat="1" ht="15" x14ac:dyDescent="0.25">
      <c r="A18" s="113">
        <v>4</v>
      </c>
      <c r="B18" s="191" t="str">
        <f t="shared" si="0"/>
        <v>Porter ES North</v>
      </c>
      <c r="C18" s="264"/>
      <c r="D18" s="265"/>
    </row>
    <row r="19" spans="1:7" s="82" customFormat="1" ht="15" x14ac:dyDescent="0.25">
      <c r="A19" s="113">
        <v>5</v>
      </c>
      <c r="B19" s="191" t="str">
        <f t="shared" si="0"/>
        <v>Porter ES South</v>
      </c>
      <c r="C19" s="264"/>
      <c r="D19" s="265"/>
    </row>
    <row r="20" spans="1:7" s="82" customFormat="1" ht="15.6" thickBot="1" x14ac:dyDescent="0.3">
      <c r="A20" s="114">
        <v>6</v>
      </c>
      <c r="B20" s="190" t="str">
        <f t="shared" si="0"/>
        <v>Sherman ES</v>
      </c>
      <c r="C20" s="266"/>
      <c r="D20" s="267"/>
    </row>
    <row r="21" spans="1:7" ht="15.6" customHeight="1" x14ac:dyDescent="0.3"/>
    <row r="22" spans="1:7" ht="15.6" customHeight="1" x14ac:dyDescent="0.3"/>
    <row r="23" spans="1:7" ht="15.6" customHeight="1" x14ac:dyDescent="0.3"/>
    <row r="24" spans="1:7" x14ac:dyDescent="0.3">
      <c r="A24" s="250" t="s">
        <v>171</v>
      </c>
      <c r="B24" s="253" t="s">
        <v>110</v>
      </c>
      <c r="C24" s="253" t="s">
        <v>111</v>
      </c>
      <c r="D24" s="253" t="s">
        <v>115</v>
      </c>
      <c r="E24" s="253" t="s">
        <v>113</v>
      </c>
      <c r="F24" s="253" t="s">
        <v>114</v>
      </c>
      <c r="G24" s="253" t="s">
        <v>112</v>
      </c>
    </row>
    <row r="25" spans="1:7" ht="27.6" x14ac:dyDescent="0.3">
      <c r="A25" s="249" t="s">
        <v>0</v>
      </c>
      <c r="B25" s="252" t="s">
        <v>186</v>
      </c>
      <c r="C25" s="252" t="s">
        <v>186</v>
      </c>
      <c r="D25" s="252" t="s">
        <v>186</v>
      </c>
      <c r="E25" s="252" t="s">
        <v>186</v>
      </c>
      <c r="F25" s="252" t="s">
        <v>186</v>
      </c>
      <c r="G25" s="252" t="s">
        <v>186</v>
      </c>
    </row>
    <row r="26" spans="1:7" ht="16.2" customHeight="1" x14ac:dyDescent="0.3">
      <c r="A26" s="249">
        <v>1</v>
      </c>
      <c r="B26" s="251">
        <f>VLOOKUP(B24,$B$15:$D$20,2,FALSE)</f>
        <v>0</v>
      </c>
      <c r="C26" s="251">
        <f>VLOOKUP(C24,$B$15:$D$20,2,FALSE)</f>
        <v>0</v>
      </c>
      <c r="D26" s="251">
        <f t="shared" ref="D26:G26" si="1">VLOOKUP(D24,$B$15:$D$20,2,FALSE)</f>
        <v>0</v>
      </c>
      <c r="E26" s="251">
        <f t="shared" si="1"/>
        <v>0</v>
      </c>
      <c r="F26" s="251">
        <f t="shared" si="1"/>
        <v>0</v>
      </c>
      <c r="G26" s="251">
        <f t="shared" si="1"/>
        <v>0</v>
      </c>
    </row>
    <row r="27" spans="1:7" x14ac:dyDescent="0.3">
      <c r="A27" s="249">
        <v>2</v>
      </c>
      <c r="B27" s="251">
        <f t="shared" ref="B27:G27" si="2">B26*(1+$C$9)</f>
        <v>0</v>
      </c>
      <c r="C27" s="251">
        <f t="shared" si="2"/>
        <v>0</v>
      </c>
      <c r="D27" s="251">
        <f t="shared" si="2"/>
        <v>0</v>
      </c>
      <c r="E27" s="251">
        <f t="shared" si="2"/>
        <v>0</v>
      </c>
      <c r="F27" s="251">
        <f t="shared" si="2"/>
        <v>0</v>
      </c>
      <c r="G27" s="251">
        <f t="shared" si="2"/>
        <v>0</v>
      </c>
    </row>
    <row r="28" spans="1:7" x14ac:dyDescent="0.3">
      <c r="A28" s="249">
        <v>3</v>
      </c>
      <c r="B28" s="251">
        <f t="shared" ref="B28:B30" si="3">B27*(1+$C$9)</f>
        <v>0</v>
      </c>
      <c r="C28" s="251">
        <f t="shared" ref="C28:C30" si="4">C27*(1+$C$9)</f>
        <v>0</v>
      </c>
      <c r="D28" s="251">
        <f t="shared" ref="D28:D30" si="5">D27*(1+$C$9)</f>
        <v>0</v>
      </c>
      <c r="E28" s="251">
        <f t="shared" ref="E28:E30" si="6">E27*(1+$C$9)</f>
        <v>0</v>
      </c>
      <c r="F28" s="251">
        <f t="shared" ref="F28:F30" si="7">F27*(1+$C$9)</f>
        <v>0</v>
      </c>
      <c r="G28" s="251">
        <f t="shared" ref="G28:G30" si="8">G27*(1+$C$9)</f>
        <v>0</v>
      </c>
    </row>
    <row r="29" spans="1:7" x14ac:dyDescent="0.3">
      <c r="A29" s="249">
        <v>4</v>
      </c>
      <c r="B29" s="251">
        <f t="shared" si="3"/>
        <v>0</v>
      </c>
      <c r="C29" s="251">
        <f t="shared" si="4"/>
        <v>0</v>
      </c>
      <c r="D29" s="251">
        <f t="shared" si="5"/>
        <v>0</v>
      </c>
      <c r="E29" s="251">
        <f t="shared" si="6"/>
        <v>0</v>
      </c>
      <c r="F29" s="251">
        <f t="shared" si="7"/>
        <v>0</v>
      </c>
      <c r="G29" s="251">
        <f t="shared" si="8"/>
        <v>0</v>
      </c>
    </row>
    <row r="30" spans="1:7" x14ac:dyDescent="0.3">
      <c r="A30" s="249">
        <v>5</v>
      </c>
      <c r="B30" s="251">
        <f t="shared" si="3"/>
        <v>0</v>
      </c>
      <c r="C30" s="251">
        <f t="shared" si="4"/>
        <v>0</v>
      </c>
      <c r="D30" s="251">
        <f t="shared" si="5"/>
        <v>0</v>
      </c>
      <c r="E30" s="251">
        <f t="shared" si="6"/>
        <v>0</v>
      </c>
      <c r="F30" s="251">
        <f t="shared" si="7"/>
        <v>0</v>
      </c>
      <c r="G30" s="251">
        <f t="shared" si="8"/>
        <v>0</v>
      </c>
    </row>
    <row r="31" spans="1:7" x14ac:dyDescent="0.3">
      <c r="A31" s="249">
        <v>6</v>
      </c>
      <c r="B31" s="251">
        <f>VLOOKUP(B24,$B$15:$D$20,3,FALSE)</f>
        <v>0</v>
      </c>
      <c r="C31" s="251">
        <f t="shared" ref="C31:G31" si="9">VLOOKUP(C24,$B$15:$D$20,3,FALSE)</f>
        <v>0</v>
      </c>
      <c r="D31" s="251">
        <f t="shared" si="9"/>
        <v>0</v>
      </c>
      <c r="E31" s="251">
        <f t="shared" si="9"/>
        <v>0</v>
      </c>
      <c r="F31" s="251">
        <f t="shared" si="9"/>
        <v>0</v>
      </c>
      <c r="G31" s="251">
        <f t="shared" si="9"/>
        <v>0</v>
      </c>
    </row>
    <row r="32" spans="1:7" x14ac:dyDescent="0.3">
      <c r="A32" s="249">
        <v>7</v>
      </c>
      <c r="B32" s="251">
        <f>B31*(1+$C$10)</f>
        <v>0</v>
      </c>
      <c r="C32" s="251">
        <f t="shared" ref="C32:C35" si="10">C31*(1+$C$10)</f>
        <v>0</v>
      </c>
      <c r="D32" s="251">
        <f t="shared" ref="D32:D35" si="11">D31*(1+$C$10)</f>
        <v>0</v>
      </c>
      <c r="E32" s="251">
        <f t="shared" ref="E32:E35" si="12">E31*(1+$C$10)</f>
        <v>0</v>
      </c>
      <c r="F32" s="251">
        <f t="shared" ref="F32:F35" si="13">F31*(1+$C$10)</f>
        <v>0</v>
      </c>
      <c r="G32" s="251">
        <f t="shared" ref="G32:G35" si="14">G31*(1+$C$10)</f>
        <v>0</v>
      </c>
    </row>
    <row r="33" spans="1:7" x14ac:dyDescent="0.3">
      <c r="A33" s="249">
        <v>8</v>
      </c>
      <c r="B33" s="251">
        <f t="shared" ref="B33:B35" si="15">B32*(1+$C$10)</f>
        <v>0</v>
      </c>
      <c r="C33" s="251">
        <f t="shared" si="10"/>
        <v>0</v>
      </c>
      <c r="D33" s="251">
        <f t="shared" si="11"/>
        <v>0</v>
      </c>
      <c r="E33" s="251">
        <f t="shared" si="12"/>
        <v>0</v>
      </c>
      <c r="F33" s="251">
        <f t="shared" si="13"/>
        <v>0</v>
      </c>
      <c r="G33" s="251">
        <f t="shared" si="14"/>
        <v>0</v>
      </c>
    </row>
    <row r="34" spans="1:7" x14ac:dyDescent="0.3">
      <c r="A34" s="249">
        <v>9</v>
      </c>
      <c r="B34" s="251">
        <f t="shared" si="15"/>
        <v>0</v>
      </c>
      <c r="C34" s="251">
        <f t="shared" si="10"/>
        <v>0</v>
      </c>
      <c r="D34" s="251">
        <f t="shared" si="11"/>
        <v>0</v>
      </c>
      <c r="E34" s="251">
        <f t="shared" si="12"/>
        <v>0</v>
      </c>
      <c r="F34" s="251">
        <f t="shared" si="13"/>
        <v>0</v>
      </c>
      <c r="G34" s="251">
        <f t="shared" si="14"/>
        <v>0</v>
      </c>
    </row>
    <row r="35" spans="1:7" ht="14.4" thickBot="1" x14ac:dyDescent="0.35">
      <c r="A35" s="272">
        <v>10</v>
      </c>
      <c r="B35" s="273">
        <f t="shared" si="15"/>
        <v>0</v>
      </c>
      <c r="C35" s="273">
        <f t="shared" si="10"/>
        <v>0</v>
      </c>
      <c r="D35" s="273">
        <f t="shared" si="11"/>
        <v>0</v>
      </c>
      <c r="E35" s="273">
        <f t="shared" si="12"/>
        <v>0</v>
      </c>
      <c r="F35" s="273">
        <f t="shared" si="13"/>
        <v>0</v>
      </c>
      <c r="G35" s="273">
        <f t="shared" si="14"/>
        <v>0</v>
      </c>
    </row>
    <row r="36" spans="1:7" ht="14.4" thickBot="1" x14ac:dyDescent="0.35">
      <c r="A36" s="274" t="s">
        <v>189</v>
      </c>
      <c r="B36" s="275">
        <f>SUM(B26:B35)</f>
        <v>0</v>
      </c>
      <c r="C36" s="275">
        <f t="shared" ref="C36:G36" si="16">SUM(C26:C35)</f>
        <v>0</v>
      </c>
      <c r="D36" s="275">
        <f t="shared" si="16"/>
        <v>0</v>
      </c>
      <c r="E36" s="275">
        <f t="shared" si="16"/>
        <v>0</v>
      </c>
      <c r="F36" s="275">
        <f t="shared" si="16"/>
        <v>0</v>
      </c>
      <c r="G36" s="276">
        <f t="shared" si="16"/>
        <v>0</v>
      </c>
    </row>
    <row r="38" spans="1:7" s="82" customFormat="1" ht="15" x14ac:dyDescent="0.25"/>
    <row r="39" spans="1:7" s="82" customFormat="1" ht="15" x14ac:dyDescent="0.25"/>
    <row r="40" spans="1:7" s="82" customFormat="1" ht="15" x14ac:dyDescent="0.25"/>
    <row r="41" spans="1:7" s="82" customFormat="1" ht="15" x14ac:dyDescent="0.25"/>
    <row r="42" spans="1:7" s="82" customFormat="1" ht="15" x14ac:dyDescent="0.25"/>
    <row r="43" spans="1:7" s="82" customFormat="1" ht="15" x14ac:dyDescent="0.25"/>
    <row r="44" spans="1:7" s="82" customFormat="1" ht="15" x14ac:dyDescent="0.25"/>
    <row r="45" spans="1:7" s="82" customFormat="1" ht="15" x14ac:dyDescent="0.25"/>
    <row r="46" spans="1:7" s="82" customFormat="1" ht="15" x14ac:dyDescent="0.25"/>
    <row r="47" spans="1:7" s="82" customFormat="1" ht="15" x14ac:dyDescent="0.25"/>
    <row r="48" spans="1:7" s="82" customFormat="1" ht="15" x14ac:dyDescent="0.25"/>
    <row r="49" s="82" customFormat="1" ht="15" x14ac:dyDescent="0.25"/>
    <row r="50" s="82" customFormat="1" ht="15" x14ac:dyDescent="0.25"/>
    <row r="51" s="82" customFormat="1" ht="15" x14ac:dyDescent="0.25"/>
    <row r="52" s="82" customFormat="1" ht="15" x14ac:dyDescent="0.25"/>
    <row r="53" s="82" customFormat="1" ht="15" x14ac:dyDescent="0.25"/>
    <row r="54" s="82" customFormat="1" ht="15" x14ac:dyDescent="0.25"/>
    <row r="55" s="82" customFormat="1" ht="15" x14ac:dyDescent="0.25"/>
    <row r="56" s="82" customFormat="1" ht="15" x14ac:dyDescent="0.25"/>
    <row r="57" s="82" customFormat="1" ht="15" x14ac:dyDescent="0.25"/>
    <row r="58" s="82" customFormat="1" ht="15" x14ac:dyDescent="0.25"/>
    <row r="59" s="82" customFormat="1" ht="15" x14ac:dyDescent="0.25"/>
    <row r="60" s="82" customFormat="1" ht="15" x14ac:dyDescent="0.25"/>
    <row r="61" s="82" customFormat="1" ht="15" x14ac:dyDescent="0.25"/>
    <row r="62" s="82" customFormat="1" ht="15" x14ac:dyDescent="0.25"/>
    <row r="63" s="82" customFormat="1" ht="15" x14ac:dyDescent="0.25"/>
    <row r="64" s="82" customFormat="1" ht="15" x14ac:dyDescent="0.25"/>
  </sheetData>
  <sheetProtection algorithmName="SHA-512" hashValue="WDg8QIfy8VjFj/SRDkHJs9c52cgquhEMw+M3trL7Yyq9VAilIYYVNDNxhKO86CuYqoA5YIkm81zjQ4BU2+w1sA==" saltValue="676Hr3txWSuOG8/10fTHAg==" spinCount="100000" sheet="1" objects="1" scenarios="1"/>
  <protectedRanges>
    <protectedRange sqref="C9:C10" name="Percents_1"/>
  </protectedRanges>
  <mergeCells count="4">
    <mergeCell ref="A1:I1"/>
    <mergeCell ref="A8:C8"/>
    <mergeCell ref="A9:B9"/>
    <mergeCell ref="A10:B10"/>
  </mergeCells>
  <conditionalFormatting sqref="C9:C10">
    <cfRule type="cellIs" dxfId="0" priority="1" operator="greaterThan">
      <formula>0.1</formula>
    </cfRule>
  </conditionalFormatting>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75"/>
  <sheetViews>
    <sheetView zoomScale="90" zoomScaleNormal="90" workbookViewId="0">
      <selection activeCell="A5" sqref="A5"/>
    </sheetView>
  </sheetViews>
  <sheetFormatPr defaultColWidth="8.90625" defaultRowHeight="15" x14ac:dyDescent="0.25"/>
  <cols>
    <col min="1" max="1" width="13" style="82" customWidth="1"/>
    <col min="2" max="2" width="12" style="82" customWidth="1"/>
    <col min="3" max="3" width="11.453125" style="82" customWidth="1"/>
    <col min="4" max="4" width="14.453125" style="82" customWidth="1"/>
    <col min="5" max="5" width="16.453125" style="82" customWidth="1"/>
    <col min="6" max="7" width="12.6328125" style="82" customWidth="1"/>
    <col min="8" max="12" width="11.453125" style="82" customWidth="1"/>
    <col min="13" max="13" width="12.08984375" style="82" customWidth="1"/>
    <col min="14" max="25" width="14.453125" style="82" customWidth="1"/>
    <col min="26" max="16384" width="8.90625" style="82"/>
  </cols>
  <sheetData>
    <row r="1" spans="1:13" s="48" customFormat="1" ht="225" customHeight="1" x14ac:dyDescent="0.25">
      <c r="A1" s="373" t="s">
        <v>203</v>
      </c>
      <c r="B1" s="373"/>
      <c r="C1" s="373"/>
      <c r="D1" s="373"/>
      <c r="E1" s="373"/>
      <c r="F1" s="373"/>
      <c r="G1" s="373"/>
      <c r="H1" s="373"/>
      <c r="I1" s="373"/>
      <c r="J1" s="373"/>
      <c r="K1" s="373"/>
      <c r="L1" s="373"/>
      <c r="M1" s="373"/>
    </row>
    <row r="2" spans="1:13" ht="15" customHeight="1" x14ac:dyDescent="0.25">
      <c r="A2" s="111"/>
      <c r="B2" s="111"/>
      <c r="C2" s="111"/>
      <c r="D2" s="111"/>
      <c r="E2" s="111"/>
      <c r="F2" s="111"/>
      <c r="G2" s="111"/>
      <c r="H2" s="111"/>
      <c r="I2" s="111"/>
      <c r="J2" s="111"/>
      <c r="K2" s="111"/>
      <c r="L2" s="111"/>
      <c r="M2" s="111"/>
    </row>
    <row r="3" spans="1:13" ht="28.8" x14ac:dyDescent="0.55000000000000004">
      <c r="A3" s="83" t="str">
        <f ca="1">"FORM B2, "&amp;MID(CELL("filename",A1),FIND("]",CELL("filename",A1))+1,256)</f>
        <v>FORM B2, Add-Alt 1 4-hr BESS (Req'd)</v>
      </c>
    </row>
    <row r="4" spans="1:13" ht="21" x14ac:dyDescent="0.4">
      <c r="A4" s="84" t="str">
        <f>Instructions!$B$7</f>
        <v>San Diego USD BESS Design-Build for 6 Sites (PS23-0338-11)</v>
      </c>
      <c r="B4" s="85"/>
      <c r="C4" s="86"/>
      <c r="D4" s="87"/>
      <c r="E4" s="87"/>
    </row>
    <row r="5" spans="1:13" ht="15.6" x14ac:dyDescent="0.3">
      <c r="A5" s="420" t="s">
        <v>212</v>
      </c>
      <c r="B5" s="88"/>
      <c r="C5" s="89"/>
      <c r="D5" s="81"/>
      <c r="E5" s="81"/>
    </row>
    <row r="6" spans="1:13" ht="18" x14ac:dyDescent="0.3">
      <c r="A6" s="153" t="s">
        <v>131</v>
      </c>
      <c r="B6" s="375"/>
      <c r="C6" s="375"/>
      <c r="D6" s="375"/>
    </row>
    <row r="8" spans="1:13" ht="30" x14ac:dyDescent="0.3">
      <c r="A8" s="44" t="s">
        <v>127</v>
      </c>
      <c r="B8" s="3"/>
      <c r="C8" s="3"/>
      <c r="D8" s="3"/>
    </row>
    <row r="9" spans="1:13" s="154" customFormat="1" ht="6.75" customHeight="1" x14ac:dyDescent="0.3">
      <c r="A9" s="155"/>
      <c r="B9" s="156"/>
      <c r="C9" s="156"/>
      <c r="D9" s="156"/>
    </row>
    <row r="10" spans="1:13" ht="15.6" x14ac:dyDescent="0.25">
      <c r="A10" s="374" t="s">
        <v>95</v>
      </c>
      <c r="B10" s="374"/>
      <c r="C10" s="374"/>
      <c r="D10" s="374"/>
    </row>
    <row r="11" spans="1:13" ht="15.6" x14ac:dyDescent="0.3">
      <c r="A11" s="364" t="s">
        <v>92</v>
      </c>
      <c r="B11" s="364"/>
      <c r="C11" s="364"/>
      <c r="D11" s="144"/>
    </row>
    <row r="12" spans="1:13" ht="15.6" x14ac:dyDescent="0.3">
      <c r="A12" s="364" t="s">
        <v>93</v>
      </c>
      <c r="B12" s="364"/>
      <c r="C12" s="364"/>
      <c r="D12" s="144"/>
    </row>
    <row r="13" spans="1:13" ht="15.6" x14ac:dyDescent="0.3">
      <c r="A13" s="364" t="s">
        <v>94</v>
      </c>
      <c r="B13" s="364"/>
      <c r="C13" s="364"/>
      <c r="D13" s="144"/>
    </row>
    <row r="14" spans="1:13" ht="15.6" x14ac:dyDescent="0.3">
      <c r="A14" s="364" t="s">
        <v>153</v>
      </c>
      <c r="B14" s="364"/>
      <c r="C14" s="364"/>
      <c r="D14" s="144"/>
    </row>
    <row r="15" spans="1:13" ht="15.6" x14ac:dyDescent="0.3">
      <c r="A15" s="364" t="s">
        <v>97</v>
      </c>
      <c r="B15" s="364"/>
      <c r="C15" s="364"/>
      <c r="D15" s="145"/>
    </row>
    <row r="16" spans="1:13" ht="15.6" x14ac:dyDescent="0.3">
      <c r="A16" s="364" t="s">
        <v>128</v>
      </c>
      <c r="B16" s="364"/>
      <c r="C16" s="364"/>
      <c r="D16" s="145"/>
    </row>
    <row r="17" spans="1:18" ht="15.6" x14ac:dyDescent="0.3">
      <c r="A17" s="364" t="s">
        <v>129</v>
      </c>
      <c r="B17" s="364"/>
      <c r="C17" s="364"/>
      <c r="D17" s="144"/>
    </row>
    <row r="18" spans="1:18" ht="15.6" x14ac:dyDescent="0.3">
      <c r="A18" s="364" t="s">
        <v>96</v>
      </c>
      <c r="B18" s="364"/>
      <c r="C18" s="364"/>
      <c r="D18" s="145"/>
    </row>
    <row r="19" spans="1:18" ht="15.6" x14ac:dyDescent="0.3">
      <c r="A19" s="364" t="s">
        <v>143</v>
      </c>
      <c r="B19" s="364"/>
      <c r="C19" s="364"/>
      <c r="D19" s="145"/>
    </row>
    <row r="22" spans="1:18" ht="30.6" thickBot="1" x14ac:dyDescent="0.55000000000000004">
      <c r="A22" s="79" t="s">
        <v>154</v>
      </c>
    </row>
    <row r="23" spans="1:18" ht="21.6" thickBot="1" x14ac:dyDescent="0.45">
      <c r="D23" s="361" t="s">
        <v>106</v>
      </c>
      <c r="E23" s="362"/>
      <c r="F23" s="362"/>
      <c r="G23" s="363"/>
      <c r="H23" s="173" t="s">
        <v>98</v>
      </c>
      <c r="I23" s="361" t="s">
        <v>99</v>
      </c>
      <c r="J23" s="362"/>
      <c r="K23" s="362"/>
      <c r="L23" s="363"/>
      <c r="M23" s="383" t="s">
        <v>180</v>
      </c>
      <c r="N23" s="384"/>
      <c r="O23" s="384"/>
      <c r="P23" s="384"/>
      <c r="Q23" s="384"/>
      <c r="R23" s="385"/>
    </row>
    <row r="24" spans="1:18" ht="58.2" thickBot="1" x14ac:dyDescent="0.3">
      <c r="A24" s="100" t="s">
        <v>57</v>
      </c>
      <c r="B24" s="371" t="s">
        <v>52</v>
      </c>
      <c r="C24" s="372"/>
      <c r="D24" s="126" t="s">
        <v>100</v>
      </c>
      <c r="E24" s="127" t="s">
        <v>79</v>
      </c>
      <c r="F24" s="201" t="s">
        <v>155</v>
      </c>
      <c r="G24" s="102" t="s">
        <v>101</v>
      </c>
      <c r="H24" s="106" t="s">
        <v>102</v>
      </c>
      <c r="I24" s="104" t="s">
        <v>130</v>
      </c>
      <c r="J24" s="104" t="s">
        <v>103</v>
      </c>
      <c r="K24" s="101" t="s">
        <v>104</v>
      </c>
      <c r="L24" s="102" t="s">
        <v>105</v>
      </c>
      <c r="M24" s="159" t="s">
        <v>137</v>
      </c>
      <c r="N24" s="162" t="s">
        <v>138</v>
      </c>
      <c r="O24" s="161" t="s">
        <v>188</v>
      </c>
      <c r="P24" s="159" t="s">
        <v>139</v>
      </c>
      <c r="Q24" s="160" t="s">
        <v>204</v>
      </c>
      <c r="R24" s="160" t="s">
        <v>205</v>
      </c>
    </row>
    <row r="25" spans="1:18" x14ac:dyDescent="0.25">
      <c r="A25" s="112">
        <v>1</v>
      </c>
      <c r="B25" s="365" t="str">
        <f t="shared" ref="B25:B30" si="0">IFERROR(VLOOKUP($A25,Site_Data_Table,MATCH(B$24,Site_Data_Column_Names,0),FALSE),"")</f>
        <v>Hamilton ES</v>
      </c>
      <c r="C25" s="366"/>
      <c r="D25" s="193"/>
      <c r="E25" s="194"/>
      <c r="F25" s="215" t="e">
        <f>E25/D25</f>
        <v>#DIV/0!</v>
      </c>
      <c r="G25" s="115"/>
      <c r="H25" s="246">
        <f>INDEX('System Specification'!$H$25:$H$30,MATCH(A25,'System Specification'!$A$25:$A$30,0))</f>
        <v>3600</v>
      </c>
      <c r="I25" s="116"/>
      <c r="J25" s="151"/>
      <c r="K25" s="117"/>
      <c r="L25" s="213">
        <f>SUM(I25:K25)</f>
        <v>0</v>
      </c>
      <c r="M25" s="163"/>
      <c r="N25" s="164"/>
      <c r="O25" s="165"/>
      <c r="P25" s="166" t="str">
        <f>IF('Design &amp; Construction Proposal'!$D$14&gt;0,N25+(N25*'Design &amp; Construction Proposal'!$D$14),"")</f>
        <v/>
      </c>
      <c r="Q25" s="108">
        <f>IF('Design &amp; Construction Proposal'!$D$14&gt;0,M25+O25+P25,SUM(M25:O25))</f>
        <v>0</v>
      </c>
      <c r="R25" s="108">
        <f>Q25*(1+'Design &amp; Construction Proposal'!$D$22)</f>
        <v>0</v>
      </c>
    </row>
    <row r="26" spans="1:18" x14ac:dyDescent="0.25">
      <c r="A26" s="113">
        <v>2</v>
      </c>
      <c r="B26" s="367" t="str">
        <f t="shared" si="0"/>
        <v>Ibarra ES</v>
      </c>
      <c r="C26" s="368"/>
      <c r="D26" s="193"/>
      <c r="E26" s="194"/>
      <c r="F26" s="215" t="e">
        <f t="shared" ref="F26:F30" si="1">E26/D26</f>
        <v>#DIV/0!</v>
      </c>
      <c r="G26" s="115"/>
      <c r="H26" s="246">
        <f>INDEX('System Specification'!$H$25:$H$30,MATCH(A26,'System Specification'!$A$25:$A$30,0))</f>
        <v>8500</v>
      </c>
      <c r="I26" s="116"/>
      <c r="J26" s="151"/>
      <c r="K26" s="117"/>
      <c r="L26" s="213">
        <f t="shared" ref="L26:L30" si="2">SUM(I26:K26)</f>
        <v>0</v>
      </c>
      <c r="M26" s="163"/>
      <c r="N26" s="164"/>
      <c r="O26" s="165"/>
      <c r="P26" s="166" t="str">
        <f>IF('Design &amp; Construction Proposal'!$D$14&gt;0,N26+(N26*'Design &amp; Construction Proposal'!$D$14),"")</f>
        <v/>
      </c>
      <c r="Q26" s="108">
        <f>IF('Design &amp; Construction Proposal'!$D$14&gt;0,M26+O26+P26,SUM(M26:O26))</f>
        <v>0</v>
      </c>
      <c r="R26" s="108">
        <f>Q26*(1+'Design &amp; Construction Proposal'!$D$22)</f>
        <v>0</v>
      </c>
    </row>
    <row r="27" spans="1:18" x14ac:dyDescent="0.25">
      <c r="A27" s="113">
        <v>3</v>
      </c>
      <c r="B27" s="367" t="str">
        <f t="shared" si="0"/>
        <v>Language Academy</v>
      </c>
      <c r="C27" s="368"/>
      <c r="D27" s="193"/>
      <c r="E27" s="194"/>
      <c r="F27" s="215" t="e">
        <f t="shared" si="1"/>
        <v>#DIV/0!</v>
      </c>
      <c r="G27" s="115"/>
      <c r="H27" s="246">
        <f>INDEX('System Specification'!$H$25:$H$30,MATCH(A27,'System Specification'!$A$25:$A$30,0))</f>
        <v>5800</v>
      </c>
      <c r="I27" s="116"/>
      <c r="J27" s="151"/>
      <c r="K27" s="117"/>
      <c r="L27" s="213">
        <f t="shared" si="2"/>
        <v>0</v>
      </c>
      <c r="M27" s="163"/>
      <c r="N27" s="164"/>
      <c r="O27" s="165"/>
      <c r="P27" s="166" t="str">
        <f>IF('Design &amp; Construction Proposal'!$D$14&gt;0,N27+(N27*'Design &amp; Construction Proposal'!$D$14),"")</f>
        <v/>
      </c>
      <c r="Q27" s="108">
        <f>IF('Design &amp; Construction Proposal'!$D$14&gt;0,M27+O27+P27,SUM(M27:O27))</f>
        <v>0</v>
      </c>
      <c r="R27" s="108">
        <f>Q27*(1+'Design &amp; Construction Proposal'!$D$22)</f>
        <v>0</v>
      </c>
    </row>
    <row r="28" spans="1:18" x14ac:dyDescent="0.25">
      <c r="A28" s="113">
        <v>4</v>
      </c>
      <c r="B28" s="367" t="str">
        <f t="shared" si="0"/>
        <v>Porter ES North</v>
      </c>
      <c r="C28" s="368"/>
      <c r="D28" s="193"/>
      <c r="E28" s="194"/>
      <c r="F28" s="215" t="e">
        <f t="shared" si="1"/>
        <v>#DIV/0!</v>
      </c>
      <c r="G28" s="115"/>
      <c r="H28" s="246">
        <f>INDEX('System Specification'!$H$25:$H$30,MATCH(A28,'System Specification'!$A$25:$A$30,0))</f>
        <v>6100</v>
      </c>
      <c r="I28" s="116"/>
      <c r="J28" s="151"/>
      <c r="K28" s="117"/>
      <c r="L28" s="213">
        <f t="shared" si="2"/>
        <v>0</v>
      </c>
      <c r="M28" s="163"/>
      <c r="N28" s="164"/>
      <c r="O28" s="165"/>
      <c r="P28" s="166" t="str">
        <f>IF('Design &amp; Construction Proposal'!$D$14&gt;0,N28+(N28*'Design &amp; Construction Proposal'!$D$14),"")</f>
        <v/>
      </c>
      <c r="Q28" s="108">
        <f>IF('Design &amp; Construction Proposal'!$D$14&gt;0,M28+O28+P28,SUM(M28:O28))</f>
        <v>0</v>
      </c>
      <c r="R28" s="108">
        <f>Q28*(1+'Design &amp; Construction Proposal'!$D$22)</f>
        <v>0</v>
      </c>
    </row>
    <row r="29" spans="1:18" x14ac:dyDescent="0.25">
      <c r="A29" s="113">
        <v>5</v>
      </c>
      <c r="B29" s="367" t="str">
        <f t="shared" si="0"/>
        <v>Porter ES South</v>
      </c>
      <c r="C29" s="368"/>
      <c r="D29" s="193"/>
      <c r="E29" s="194"/>
      <c r="F29" s="215" t="e">
        <f t="shared" si="1"/>
        <v>#DIV/0!</v>
      </c>
      <c r="G29" s="115"/>
      <c r="H29" s="246">
        <f>INDEX('System Specification'!$H$25:$H$30,MATCH(A29,'System Specification'!$A$25:$A$30,0))</f>
        <v>9800</v>
      </c>
      <c r="I29" s="116"/>
      <c r="J29" s="151"/>
      <c r="K29" s="117"/>
      <c r="L29" s="213">
        <f t="shared" si="2"/>
        <v>0</v>
      </c>
      <c r="M29" s="163"/>
      <c r="N29" s="164"/>
      <c r="O29" s="165"/>
      <c r="P29" s="166" t="str">
        <f>IF('Design &amp; Construction Proposal'!$D$14&gt;0,N29+(N29*'Design &amp; Construction Proposal'!$D$14),"")</f>
        <v/>
      </c>
      <c r="Q29" s="108">
        <f>IF('Design &amp; Construction Proposal'!$D$14&gt;0,M29+O29+P29,SUM(M29:O29))</f>
        <v>0</v>
      </c>
      <c r="R29" s="108">
        <f>Q29*(1+'Design &amp; Construction Proposal'!$D$22)</f>
        <v>0</v>
      </c>
    </row>
    <row r="30" spans="1:18" ht="15.6" thickBot="1" x14ac:dyDescent="0.3">
      <c r="A30" s="114">
        <v>6</v>
      </c>
      <c r="B30" s="369" t="str">
        <f t="shared" si="0"/>
        <v>Sherman ES</v>
      </c>
      <c r="C30" s="370"/>
      <c r="D30" s="195"/>
      <c r="E30" s="196"/>
      <c r="F30" s="216" t="e">
        <f t="shared" si="1"/>
        <v>#DIV/0!</v>
      </c>
      <c r="G30" s="118"/>
      <c r="H30" s="247">
        <f>INDEX('System Specification'!$H$25:$H$30,MATCH(A30,'System Specification'!$A$25:$A$30,0))</f>
        <v>13100</v>
      </c>
      <c r="I30" s="119"/>
      <c r="J30" s="152"/>
      <c r="K30" s="120"/>
      <c r="L30" s="214">
        <f t="shared" si="2"/>
        <v>0</v>
      </c>
      <c r="M30" s="167"/>
      <c r="N30" s="168"/>
      <c r="O30" s="169"/>
      <c r="P30" s="170" t="str">
        <f>IF('Design &amp; Construction Proposal'!$D$14&gt;0,N30+(N30*'Design &amp; Construction Proposal'!$D$14),"")</f>
        <v/>
      </c>
      <c r="Q30" s="171">
        <f>IF('Design &amp; Construction Proposal'!$D$14&gt;0,M30+O30+P30,SUM(M30:O30))</f>
        <v>0</v>
      </c>
      <c r="R30" s="171">
        <f>Q30*(1+'Design &amp; Construction Proposal'!$D$22)</f>
        <v>0</v>
      </c>
    </row>
    <row r="32" spans="1:18" x14ac:dyDescent="0.25">
      <c r="I32" s="109"/>
    </row>
    <row r="34" spans="1:6" ht="30" x14ac:dyDescent="0.5">
      <c r="A34" s="79" t="s">
        <v>172</v>
      </c>
    </row>
    <row r="35" spans="1:6" ht="15.6" x14ac:dyDescent="0.3">
      <c r="A35" s="254"/>
      <c r="B35" s="248"/>
      <c r="C35" s="248"/>
      <c r="D35" s="248"/>
      <c r="E35" s="248"/>
      <c r="F35" s="248"/>
    </row>
    <row r="36" spans="1:6" ht="15.6" x14ac:dyDescent="0.3">
      <c r="A36" s="346" t="s">
        <v>170</v>
      </c>
      <c r="B36" s="347"/>
      <c r="C36" s="348"/>
      <c r="E36" s="248"/>
      <c r="F36" s="248"/>
    </row>
    <row r="37" spans="1:6" ht="15.6" x14ac:dyDescent="0.3">
      <c r="A37" s="376" t="s">
        <v>184</v>
      </c>
      <c r="B37" s="377"/>
      <c r="C37" s="157"/>
      <c r="E37" s="248"/>
      <c r="F37" s="248"/>
    </row>
    <row r="38" spans="1:6" ht="15.6" x14ac:dyDescent="0.3">
      <c r="A38" s="376" t="s">
        <v>185</v>
      </c>
      <c r="B38" s="377"/>
      <c r="C38" s="157"/>
      <c r="E38" s="248"/>
      <c r="F38" s="248"/>
    </row>
    <row r="39" spans="1:6" ht="16.2" thickBot="1" x14ac:dyDescent="0.35">
      <c r="A39" s="254"/>
      <c r="B39" s="248"/>
      <c r="C39" s="248"/>
      <c r="D39" s="248"/>
      <c r="E39" s="248"/>
      <c r="F39" s="248"/>
    </row>
    <row r="40" spans="1:6" ht="21.6" thickBot="1" x14ac:dyDescent="0.3">
      <c r="D40" s="189" t="s">
        <v>181</v>
      </c>
      <c r="E40" s="212" t="s">
        <v>182</v>
      </c>
    </row>
    <row r="41" spans="1:6" ht="53.25" customHeight="1" thickBot="1" x14ac:dyDescent="0.3">
      <c r="A41" s="100" t="str">
        <f>A24</f>
        <v>Site Number</v>
      </c>
      <c r="B41" s="371" t="str">
        <f>B24</f>
        <v>Site Name</v>
      </c>
      <c r="C41" s="390"/>
      <c r="D41" s="107" t="s">
        <v>173</v>
      </c>
      <c r="E41" s="261" t="s">
        <v>183</v>
      </c>
    </row>
    <row r="42" spans="1:6" x14ac:dyDescent="0.25">
      <c r="A42" s="112">
        <v>1</v>
      </c>
      <c r="B42" s="365" t="str">
        <f t="shared" ref="B42:B47" si="3">IFERROR(VLOOKUP($A42,Site_Data_Table,MATCH(B$41,Site_Data_Column_Names,0),FALSE),"")</f>
        <v>Hamilton ES</v>
      </c>
      <c r="C42" s="391"/>
      <c r="D42" s="262"/>
      <c r="E42" s="263"/>
    </row>
    <row r="43" spans="1:6" x14ac:dyDescent="0.25">
      <c r="A43" s="113">
        <v>2</v>
      </c>
      <c r="B43" s="367" t="str">
        <f t="shared" si="3"/>
        <v>Ibarra ES</v>
      </c>
      <c r="C43" s="388"/>
      <c r="D43" s="264"/>
      <c r="E43" s="265"/>
    </row>
    <row r="44" spans="1:6" x14ac:dyDescent="0.25">
      <c r="A44" s="113">
        <v>3</v>
      </c>
      <c r="B44" s="367" t="str">
        <f t="shared" si="3"/>
        <v>Language Academy</v>
      </c>
      <c r="C44" s="388"/>
      <c r="D44" s="264"/>
      <c r="E44" s="265"/>
    </row>
    <row r="45" spans="1:6" x14ac:dyDescent="0.25">
      <c r="A45" s="113">
        <v>4</v>
      </c>
      <c r="B45" s="367" t="str">
        <f t="shared" si="3"/>
        <v>Porter ES North</v>
      </c>
      <c r="C45" s="388"/>
      <c r="D45" s="264"/>
      <c r="E45" s="265"/>
    </row>
    <row r="46" spans="1:6" x14ac:dyDescent="0.25">
      <c r="A46" s="113">
        <v>5</v>
      </c>
      <c r="B46" s="367" t="str">
        <f t="shared" si="3"/>
        <v>Porter ES South</v>
      </c>
      <c r="C46" s="388"/>
      <c r="D46" s="264"/>
      <c r="E46" s="265"/>
    </row>
    <row r="47" spans="1:6" ht="15.6" thickBot="1" x14ac:dyDescent="0.3">
      <c r="A47" s="114">
        <v>6</v>
      </c>
      <c r="B47" s="369" t="str">
        <f t="shared" si="3"/>
        <v>Sherman ES</v>
      </c>
      <c r="C47" s="389"/>
      <c r="D47" s="266"/>
      <c r="E47" s="267"/>
    </row>
    <row r="52" spans="1:13" x14ac:dyDescent="0.25">
      <c r="A52" t="s">
        <v>156</v>
      </c>
      <c r="B52" s="202"/>
      <c r="C52" s="203"/>
      <c r="D52" s="203"/>
      <c r="E52" s="203"/>
      <c r="F52" s="203"/>
      <c r="G52" s="203"/>
      <c r="H52" s="203"/>
      <c r="I52" s="203"/>
      <c r="J52" s="203"/>
      <c r="K52" s="203"/>
      <c r="L52" s="203"/>
      <c r="M52" s="204"/>
    </row>
    <row r="53" spans="1:13" ht="15.6" x14ac:dyDescent="0.3">
      <c r="A53" s="205"/>
      <c r="B53" s="206"/>
      <c r="C53" s="207"/>
      <c r="D53" s="207"/>
      <c r="E53" s="207"/>
      <c r="F53" s="207"/>
      <c r="G53" s="207"/>
      <c r="H53" s="207"/>
      <c r="I53" s="207"/>
      <c r="J53" s="207"/>
      <c r="K53" s="207"/>
      <c r="L53" s="207"/>
      <c r="M53" s="208"/>
    </row>
    <row r="54" spans="1:13" ht="15.6" x14ac:dyDescent="0.3">
      <c r="A54" s="205"/>
      <c r="B54" s="206"/>
      <c r="C54" s="207"/>
      <c r="D54" s="207"/>
      <c r="E54" s="207"/>
      <c r="F54" s="207"/>
      <c r="G54" s="207"/>
      <c r="H54" s="207"/>
      <c r="I54" s="207"/>
      <c r="J54" s="207"/>
      <c r="K54" s="207"/>
      <c r="L54" s="207"/>
      <c r="M54" s="208"/>
    </row>
    <row r="55" spans="1:13" ht="15.6" x14ac:dyDescent="0.3">
      <c r="A55" s="205"/>
      <c r="B55" s="206"/>
      <c r="C55" s="207"/>
      <c r="D55" s="207"/>
      <c r="E55" s="207"/>
      <c r="F55" s="207"/>
      <c r="G55" s="207"/>
      <c r="H55" s="207"/>
      <c r="I55" s="207"/>
      <c r="J55" s="207"/>
      <c r="K55" s="207"/>
      <c r="L55" s="207"/>
      <c r="M55" s="208"/>
    </row>
    <row r="56" spans="1:13" ht="15.6" x14ac:dyDescent="0.3">
      <c r="A56" s="87"/>
      <c r="B56" s="206"/>
      <c r="C56" s="207"/>
      <c r="D56" s="207"/>
      <c r="E56" s="207"/>
      <c r="F56" s="207"/>
      <c r="G56" s="207"/>
      <c r="H56" s="207"/>
      <c r="I56" s="207"/>
      <c r="J56" s="207"/>
      <c r="K56" s="207"/>
      <c r="L56" s="207"/>
      <c r="M56" s="208"/>
    </row>
    <row r="57" spans="1:13" ht="15.6" x14ac:dyDescent="0.3">
      <c r="A57" s="87"/>
      <c r="B57" s="206"/>
      <c r="C57" s="207"/>
      <c r="D57" s="207"/>
      <c r="E57" s="207"/>
      <c r="F57" s="207"/>
      <c r="G57" s="207"/>
      <c r="H57" s="207"/>
      <c r="I57" s="207"/>
      <c r="J57" s="207"/>
      <c r="K57" s="207"/>
      <c r="L57" s="207"/>
      <c r="M57" s="208"/>
    </row>
    <row r="58" spans="1:13" ht="15.6" x14ac:dyDescent="0.3">
      <c r="A58" s="87"/>
      <c r="B58" s="206"/>
      <c r="C58" s="207"/>
      <c r="D58" s="207"/>
      <c r="E58" s="207"/>
      <c r="F58" s="207"/>
      <c r="G58" s="207"/>
      <c r="H58" s="207"/>
      <c r="I58" s="207"/>
      <c r="J58" s="207"/>
      <c r="K58" s="207"/>
      <c r="L58" s="207"/>
      <c r="M58" s="208"/>
    </row>
    <row r="59" spans="1:13" ht="15.6" x14ac:dyDescent="0.3">
      <c r="A59" s="87"/>
      <c r="B59" s="209"/>
      <c r="C59" s="210"/>
      <c r="D59" s="210"/>
      <c r="E59" s="210"/>
      <c r="F59" s="210"/>
      <c r="G59" s="210"/>
      <c r="H59" s="210"/>
      <c r="I59" s="210"/>
      <c r="J59" s="210"/>
      <c r="K59" s="210"/>
      <c r="L59" s="210"/>
      <c r="M59" s="211"/>
    </row>
    <row r="63" spans="1:13" ht="15.6" x14ac:dyDescent="0.3">
      <c r="A63" s="250" t="s">
        <v>171</v>
      </c>
      <c r="B63" s="253" t="s">
        <v>110</v>
      </c>
      <c r="C63" s="253" t="s">
        <v>111</v>
      </c>
      <c r="D63" s="253" t="s">
        <v>115</v>
      </c>
      <c r="E63" s="253" t="s">
        <v>113</v>
      </c>
      <c r="F63" s="253" t="s">
        <v>114</v>
      </c>
      <c r="G63" s="253" t="s">
        <v>112</v>
      </c>
    </row>
    <row r="64" spans="1:13" ht="55.2" x14ac:dyDescent="0.3">
      <c r="A64" s="249" t="s">
        <v>0</v>
      </c>
      <c r="B64" s="252" t="s">
        <v>186</v>
      </c>
      <c r="C64" s="252" t="s">
        <v>186</v>
      </c>
      <c r="D64" s="252" t="s">
        <v>186</v>
      </c>
      <c r="E64" s="252" t="s">
        <v>186</v>
      </c>
      <c r="F64" s="252" t="s">
        <v>186</v>
      </c>
      <c r="G64" s="252" t="s">
        <v>186</v>
      </c>
    </row>
    <row r="65" spans="1:7" ht="15.6" x14ac:dyDescent="0.3">
      <c r="A65" s="249">
        <v>1</v>
      </c>
      <c r="B65" s="251">
        <f>VLOOKUP(B63,$B$42:$E$47,2,FALSE)</f>
        <v>0</v>
      </c>
      <c r="C65" s="251">
        <f t="shared" ref="C65:G65" si="4">VLOOKUP(C63,$B$42:$E$47,2,FALSE)</f>
        <v>0</v>
      </c>
      <c r="D65" s="251">
        <f t="shared" si="4"/>
        <v>0</v>
      </c>
      <c r="E65" s="251">
        <f t="shared" si="4"/>
        <v>0</v>
      </c>
      <c r="F65" s="251">
        <f t="shared" si="4"/>
        <v>0</v>
      </c>
      <c r="G65" s="251">
        <f t="shared" si="4"/>
        <v>0</v>
      </c>
    </row>
    <row r="66" spans="1:7" ht="15.6" x14ac:dyDescent="0.3">
      <c r="A66" s="249">
        <v>2</v>
      </c>
      <c r="B66" s="251">
        <f>B65*(1+$C$37)</f>
        <v>0</v>
      </c>
      <c r="C66" s="251">
        <f t="shared" ref="C66:G69" si="5">C65*(1+$C$37)</f>
        <v>0</v>
      </c>
      <c r="D66" s="251">
        <f t="shared" si="5"/>
        <v>0</v>
      </c>
      <c r="E66" s="251">
        <f t="shared" si="5"/>
        <v>0</v>
      </c>
      <c r="F66" s="251">
        <f t="shared" si="5"/>
        <v>0</v>
      </c>
      <c r="G66" s="251">
        <f t="shared" si="5"/>
        <v>0</v>
      </c>
    </row>
    <row r="67" spans="1:7" ht="15.6" x14ac:dyDescent="0.3">
      <c r="A67" s="249">
        <v>3</v>
      </c>
      <c r="B67" s="251">
        <f t="shared" ref="B67:B69" si="6">B66*(1+$C$37)</f>
        <v>0</v>
      </c>
      <c r="C67" s="251">
        <f t="shared" si="5"/>
        <v>0</v>
      </c>
      <c r="D67" s="251">
        <f t="shared" si="5"/>
        <v>0</v>
      </c>
      <c r="E67" s="251">
        <f t="shared" si="5"/>
        <v>0</v>
      </c>
      <c r="F67" s="251">
        <f t="shared" si="5"/>
        <v>0</v>
      </c>
      <c r="G67" s="251">
        <f t="shared" si="5"/>
        <v>0</v>
      </c>
    </row>
    <row r="68" spans="1:7" ht="15.6" x14ac:dyDescent="0.3">
      <c r="A68" s="249">
        <v>4</v>
      </c>
      <c r="B68" s="251">
        <f t="shared" si="6"/>
        <v>0</v>
      </c>
      <c r="C68" s="251">
        <f t="shared" si="5"/>
        <v>0</v>
      </c>
      <c r="D68" s="251">
        <f t="shared" si="5"/>
        <v>0</v>
      </c>
      <c r="E68" s="251">
        <f t="shared" si="5"/>
        <v>0</v>
      </c>
      <c r="F68" s="251">
        <f t="shared" si="5"/>
        <v>0</v>
      </c>
      <c r="G68" s="251">
        <f t="shared" si="5"/>
        <v>0</v>
      </c>
    </row>
    <row r="69" spans="1:7" ht="15.6" x14ac:dyDescent="0.3">
      <c r="A69" s="249">
        <v>5</v>
      </c>
      <c r="B69" s="251">
        <f t="shared" si="6"/>
        <v>0</v>
      </c>
      <c r="C69" s="251">
        <f t="shared" si="5"/>
        <v>0</v>
      </c>
      <c r="D69" s="251">
        <f t="shared" si="5"/>
        <v>0</v>
      </c>
      <c r="E69" s="251">
        <f t="shared" si="5"/>
        <v>0</v>
      </c>
      <c r="F69" s="251">
        <f t="shared" si="5"/>
        <v>0</v>
      </c>
      <c r="G69" s="251">
        <f t="shared" si="5"/>
        <v>0</v>
      </c>
    </row>
    <row r="70" spans="1:7" ht="15.6" x14ac:dyDescent="0.3">
      <c r="A70" s="249">
        <v>6</v>
      </c>
      <c r="B70" s="251">
        <f>VLOOKUP(B63,$B$42:$E$47,3,FALSE)</f>
        <v>0</v>
      </c>
      <c r="C70" s="251">
        <f t="shared" ref="C70:G70" si="7">VLOOKUP(C63,$B$42:$E$47,3,FALSE)</f>
        <v>0</v>
      </c>
      <c r="D70" s="251">
        <f t="shared" si="7"/>
        <v>0</v>
      </c>
      <c r="E70" s="251">
        <f t="shared" si="7"/>
        <v>0</v>
      </c>
      <c r="F70" s="251">
        <f t="shared" si="7"/>
        <v>0</v>
      </c>
      <c r="G70" s="251">
        <f t="shared" si="7"/>
        <v>0</v>
      </c>
    </row>
    <row r="71" spans="1:7" ht="15.6" x14ac:dyDescent="0.3">
      <c r="A71" s="249">
        <v>7</v>
      </c>
      <c r="B71" s="251">
        <f>B70*(1+$C$38)</f>
        <v>0</v>
      </c>
      <c r="C71" s="251">
        <f t="shared" ref="C71:G74" si="8">C70*(1+$C$38)</f>
        <v>0</v>
      </c>
      <c r="D71" s="251">
        <f t="shared" si="8"/>
        <v>0</v>
      </c>
      <c r="E71" s="251">
        <f t="shared" si="8"/>
        <v>0</v>
      </c>
      <c r="F71" s="251">
        <f t="shared" si="8"/>
        <v>0</v>
      </c>
      <c r="G71" s="251">
        <f t="shared" si="8"/>
        <v>0</v>
      </c>
    </row>
    <row r="72" spans="1:7" ht="15.6" x14ac:dyDescent="0.3">
      <c r="A72" s="249">
        <v>8</v>
      </c>
      <c r="B72" s="251">
        <f t="shared" ref="B72:B74" si="9">B71*(1+$C$38)</f>
        <v>0</v>
      </c>
      <c r="C72" s="251">
        <f t="shared" si="8"/>
        <v>0</v>
      </c>
      <c r="D72" s="251">
        <f t="shared" si="8"/>
        <v>0</v>
      </c>
      <c r="E72" s="251">
        <f t="shared" si="8"/>
        <v>0</v>
      </c>
      <c r="F72" s="251">
        <f t="shared" si="8"/>
        <v>0</v>
      </c>
      <c r="G72" s="251">
        <f t="shared" si="8"/>
        <v>0</v>
      </c>
    </row>
    <row r="73" spans="1:7" ht="15.6" x14ac:dyDescent="0.3">
      <c r="A73" s="249">
        <v>9</v>
      </c>
      <c r="B73" s="251">
        <f t="shared" si="9"/>
        <v>0</v>
      </c>
      <c r="C73" s="251">
        <f t="shared" si="8"/>
        <v>0</v>
      </c>
      <c r="D73" s="251">
        <f t="shared" si="8"/>
        <v>0</v>
      </c>
      <c r="E73" s="251">
        <f t="shared" si="8"/>
        <v>0</v>
      </c>
      <c r="F73" s="251">
        <f t="shared" si="8"/>
        <v>0</v>
      </c>
      <c r="G73" s="251">
        <f t="shared" si="8"/>
        <v>0</v>
      </c>
    </row>
    <row r="74" spans="1:7" ht="16.2" thickBot="1" x14ac:dyDescent="0.35">
      <c r="A74" s="272">
        <v>10</v>
      </c>
      <c r="B74" s="251">
        <f t="shared" si="9"/>
        <v>0</v>
      </c>
      <c r="C74" s="273">
        <f t="shared" si="8"/>
        <v>0</v>
      </c>
      <c r="D74" s="273">
        <f t="shared" si="8"/>
        <v>0</v>
      </c>
      <c r="E74" s="273">
        <f t="shared" si="8"/>
        <v>0</v>
      </c>
      <c r="F74" s="273">
        <f t="shared" si="8"/>
        <v>0</v>
      </c>
      <c r="G74" s="273">
        <f t="shared" si="8"/>
        <v>0</v>
      </c>
    </row>
    <row r="75" spans="1:7" ht="16.2" thickBot="1" x14ac:dyDescent="0.35">
      <c r="A75" s="274" t="s">
        <v>189</v>
      </c>
      <c r="B75" s="275">
        <f>SUM(B65:B74)</f>
        <v>0</v>
      </c>
      <c r="C75" s="275">
        <f t="shared" ref="C75:G75" si="10">SUM(C65:C74)</f>
        <v>0</v>
      </c>
      <c r="D75" s="275">
        <f t="shared" si="10"/>
        <v>0</v>
      </c>
      <c r="E75" s="275">
        <f t="shared" si="10"/>
        <v>0</v>
      </c>
      <c r="F75" s="275">
        <f t="shared" si="10"/>
        <v>0</v>
      </c>
      <c r="G75" s="276">
        <f t="shared" si="10"/>
        <v>0</v>
      </c>
    </row>
  </sheetData>
  <sheetProtection algorithmName="SHA-512" hashValue="fTVYwTarzsQtlgjc/aUT5ZqWwunUmjjK4UrtnvFfBHmMzeDBA9gNtx4C2RMiTYULZuAYEff+P+Li76wZ8iZFSw==" saltValue="JBUOkDuWQLq/M33kmwUjCA==" spinCount="100000" sheet="1" objects="1" scenarios="1"/>
  <mergeCells count="32">
    <mergeCell ref="A17:C17"/>
    <mergeCell ref="A13:C13"/>
    <mergeCell ref="A37:B37"/>
    <mergeCell ref="A36:C36"/>
    <mergeCell ref="A1:M1"/>
    <mergeCell ref="B6:D6"/>
    <mergeCell ref="A10:D10"/>
    <mergeCell ref="A11:C11"/>
    <mergeCell ref="A12:C12"/>
    <mergeCell ref="B29:C29"/>
    <mergeCell ref="B30:C30"/>
    <mergeCell ref="A14:C14"/>
    <mergeCell ref="B27:C27"/>
    <mergeCell ref="B28:C28"/>
    <mergeCell ref="A15:C15"/>
    <mergeCell ref="A16:C16"/>
    <mergeCell ref="M23:R23"/>
    <mergeCell ref="A18:C18"/>
    <mergeCell ref="A19:C19"/>
    <mergeCell ref="B46:C46"/>
    <mergeCell ref="B47:C47"/>
    <mergeCell ref="B41:C41"/>
    <mergeCell ref="B42:C42"/>
    <mergeCell ref="B43:C43"/>
    <mergeCell ref="B44:C44"/>
    <mergeCell ref="B45:C45"/>
    <mergeCell ref="A38:B38"/>
    <mergeCell ref="I23:L23"/>
    <mergeCell ref="B24:C24"/>
    <mergeCell ref="B25:C25"/>
    <mergeCell ref="B26:C26"/>
    <mergeCell ref="D23:G23"/>
  </mergeCells>
  <pageMargins left="0.7" right="0.7" top="0.75" bottom="0.75" header="0.3" footer="0.3"/>
  <ignoredErrors>
    <ignoredError sqref="F48 H25:H3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N37"/>
  <sheetViews>
    <sheetView topLeftCell="A4" zoomScaleNormal="100" workbookViewId="0">
      <selection activeCell="A5" sqref="A5"/>
    </sheetView>
  </sheetViews>
  <sheetFormatPr defaultColWidth="8.90625" defaultRowHeight="15" x14ac:dyDescent="0.25"/>
  <cols>
    <col min="1" max="2" width="13.08984375" style="82" customWidth="1"/>
    <col min="3" max="3" width="9.08984375" style="82" customWidth="1"/>
    <col min="4" max="4" width="11.36328125" style="82" customWidth="1"/>
    <col min="5" max="5" width="13.453125" style="82" customWidth="1"/>
    <col min="6" max="7" width="12.6328125" style="82" customWidth="1"/>
    <col min="8" max="8" width="12.453125" style="82" customWidth="1"/>
    <col min="9" max="12" width="11.453125" style="82" customWidth="1"/>
    <col min="13" max="13" width="13.81640625" style="82" customWidth="1"/>
    <col min="14" max="14" width="14" style="82" customWidth="1"/>
    <col min="15" max="16384" width="8.90625" style="82"/>
  </cols>
  <sheetData>
    <row r="1" spans="1:12" s="48" customFormat="1" ht="273" customHeight="1" x14ac:dyDescent="0.25">
      <c r="A1" s="373" t="s">
        <v>207</v>
      </c>
      <c r="B1" s="373"/>
      <c r="C1" s="373"/>
      <c r="D1" s="373"/>
      <c r="E1" s="373"/>
      <c r="F1" s="373"/>
      <c r="G1" s="373"/>
      <c r="H1" s="373"/>
      <c r="I1" s="373"/>
      <c r="J1" s="373"/>
      <c r="K1" s="373"/>
      <c r="L1" s="373"/>
    </row>
    <row r="2" spans="1:12" ht="15" customHeight="1" x14ac:dyDescent="0.25">
      <c r="A2" s="111"/>
      <c r="B2" s="111"/>
      <c r="C2" s="111"/>
      <c r="D2" s="111"/>
      <c r="E2" s="111"/>
      <c r="F2" s="111"/>
      <c r="G2" s="111"/>
      <c r="H2" s="111"/>
      <c r="I2" s="111"/>
      <c r="J2" s="111"/>
      <c r="K2" s="111"/>
      <c r="L2" s="111"/>
    </row>
    <row r="3" spans="1:12" ht="28.8" x14ac:dyDescent="0.55000000000000004">
      <c r="A3" s="83" t="str">
        <f ca="1">"FORM B2, "&amp;MID(CELL("filename",A1),FIND("]",CELL("filename",A1))+1,256)</f>
        <v>FORM B2, Add-Alt 2 Microgrid (Req'd)</v>
      </c>
    </row>
    <row r="4" spans="1:12" ht="21" x14ac:dyDescent="0.4">
      <c r="A4" s="84" t="str">
        <f>Instructions!$B$7</f>
        <v>San Diego USD BESS Design-Build for 6 Sites (PS23-0338-11)</v>
      </c>
      <c r="B4" s="85"/>
      <c r="C4" s="86"/>
      <c r="D4" s="87"/>
      <c r="E4" s="87"/>
    </row>
    <row r="5" spans="1:12" ht="15.6" x14ac:dyDescent="0.3">
      <c r="A5" s="420" t="s">
        <v>212</v>
      </c>
      <c r="B5" s="88"/>
      <c r="C5" s="89"/>
      <c r="D5" s="81"/>
      <c r="E5" s="81"/>
    </row>
    <row r="6" spans="1:12" ht="18" x14ac:dyDescent="0.35">
      <c r="A6" s="153" t="s">
        <v>131</v>
      </c>
      <c r="B6" s="70">
        <f>'System Specification'!B6</f>
        <v>0</v>
      </c>
      <c r="C6" s="69"/>
      <c r="D6" s="69"/>
    </row>
    <row r="8" spans="1:12" ht="30" x14ac:dyDescent="0.3">
      <c r="A8" s="44" t="s">
        <v>127</v>
      </c>
      <c r="B8" s="3"/>
      <c r="C8" s="3"/>
      <c r="D8" s="3"/>
    </row>
    <row r="9" spans="1:12" ht="9.75" customHeight="1" x14ac:dyDescent="0.3">
      <c r="A9" s="155"/>
      <c r="B9" s="156"/>
      <c r="C9" s="156"/>
      <c r="D9" s="156"/>
    </row>
    <row r="10" spans="1:12" ht="15.6" x14ac:dyDescent="0.25">
      <c r="A10" s="374" t="s">
        <v>95</v>
      </c>
      <c r="B10" s="374"/>
      <c r="C10" s="374"/>
      <c r="D10" s="374"/>
    </row>
    <row r="11" spans="1:12" ht="15.6" x14ac:dyDescent="0.3">
      <c r="A11" s="364" t="s">
        <v>92</v>
      </c>
      <c r="B11" s="364"/>
      <c r="C11" s="364"/>
      <c r="D11" s="144"/>
    </row>
    <row r="12" spans="1:12" ht="15.6" x14ac:dyDescent="0.3">
      <c r="A12" s="364" t="s">
        <v>93</v>
      </c>
      <c r="B12" s="364"/>
      <c r="C12" s="364"/>
      <c r="D12" s="144"/>
    </row>
    <row r="13" spans="1:12" ht="15.6" x14ac:dyDescent="0.3">
      <c r="A13" s="364" t="s">
        <v>94</v>
      </c>
      <c r="B13" s="364"/>
      <c r="C13" s="364"/>
      <c r="D13" s="144"/>
    </row>
    <row r="14" spans="1:12" ht="15.6" x14ac:dyDescent="0.3">
      <c r="A14" s="364" t="s">
        <v>153</v>
      </c>
      <c r="B14" s="364"/>
      <c r="C14" s="364"/>
      <c r="D14" s="144"/>
    </row>
    <row r="15" spans="1:12" ht="15.6" x14ac:dyDescent="0.3">
      <c r="A15" s="364" t="s">
        <v>97</v>
      </c>
      <c r="B15" s="364"/>
      <c r="C15" s="364"/>
      <c r="D15" s="145"/>
    </row>
    <row r="16" spans="1:12" ht="15.6" x14ac:dyDescent="0.3">
      <c r="A16" s="364" t="s">
        <v>128</v>
      </c>
      <c r="B16" s="364"/>
      <c r="C16" s="364"/>
      <c r="D16" s="145"/>
    </row>
    <row r="17" spans="1:14" ht="15.6" x14ac:dyDescent="0.3">
      <c r="A17" s="364" t="s">
        <v>129</v>
      </c>
      <c r="B17" s="364"/>
      <c r="C17" s="364"/>
      <c r="D17" s="145"/>
    </row>
    <row r="18" spans="1:14" ht="15.6" x14ac:dyDescent="0.3">
      <c r="A18" s="364" t="s">
        <v>96</v>
      </c>
      <c r="B18" s="364"/>
      <c r="C18" s="364"/>
      <c r="D18" s="145"/>
    </row>
    <row r="19" spans="1:14" ht="15.6" x14ac:dyDescent="0.3">
      <c r="A19" s="364" t="s">
        <v>143</v>
      </c>
      <c r="B19" s="364"/>
      <c r="C19" s="364"/>
      <c r="D19" s="144"/>
    </row>
    <row r="22" spans="1:14" ht="30.6" thickBot="1" x14ac:dyDescent="0.55000000000000004">
      <c r="A22" s="79" t="s">
        <v>157</v>
      </c>
    </row>
    <row r="23" spans="1:14" ht="21.6" thickBot="1" x14ac:dyDescent="0.4">
      <c r="D23" s="172"/>
      <c r="E23" s="172"/>
      <c r="F23" s="172"/>
      <c r="G23" s="172"/>
      <c r="H23" s="172"/>
      <c r="I23" s="172"/>
      <c r="J23" s="172"/>
      <c r="K23" s="172"/>
      <c r="L23" s="172"/>
      <c r="M23" s="392" t="s">
        <v>108</v>
      </c>
      <c r="N23" s="394"/>
    </row>
    <row r="24" spans="1:14" ht="21.6" thickBot="1" x14ac:dyDescent="0.45">
      <c r="D24" s="392" t="s">
        <v>81</v>
      </c>
      <c r="E24" s="393"/>
      <c r="F24" s="393"/>
      <c r="G24" s="393"/>
      <c r="H24" s="393"/>
      <c r="I24" s="393"/>
      <c r="J24" s="393"/>
      <c r="K24" s="393"/>
      <c r="L24" s="394"/>
      <c r="M24" s="395" t="s">
        <v>142</v>
      </c>
      <c r="N24" s="396"/>
    </row>
    <row r="25" spans="1:14" ht="44.25" customHeight="1" thickBot="1" x14ac:dyDescent="0.3">
      <c r="D25" s="402" t="s">
        <v>106</v>
      </c>
      <c r="E25" s="403"/>
      <c r="F25" s="403"/>
      <c r="G25" s="404"/>
      <c r="H25" s="218" t="s">
        <v>98</v>
      </c>
      <c r="I25" s="402" t="s">
        <v>99</v>
      </c>
      <c r="J25" s="403"/>
      <c r="K25" s="403"/>
      <c r="L25" s="404"/>
      <c r="M25" s="399" t="s">
        <v>107</v>
      </c>
      <c r="N25" s="400"/>
    </row>
    <row r="26" spans="1:14" ht="43.8" thickBot="1" x14ac:dyDescent="0.3">
      <c r="A26" s="100" t="str">
        <f>'Site Data'!A8</f>
        <v>Site Number</v>
      </c>
      <c r="B26" s="371" t="str">
        <f>'Site Data'!B8</f>
        <v>Site Name</v>
      </c>
      <c r="C26" s="401"/>
      <c r="D26" s="121" t="s">
        <v>100</v>
      </c>
      <c r="E26" s="122" t="s">
        <v>79</v>
      </c>
      <c r="F26" s="201" t="s">
        <v>155</v>
      </c>
      <c r="G26" s="123" t="s">
        <v>101</v>
      </c>
      <c r="H26" s="124" t="s">
        <v>102</v>
      </c>
      <c r="I26" s="100" t="s">
        <v>130</v>
      </c>
      <c r="J26" s="217" t="s">
        <v>103</v>
      </c>
      <c r="K26" s="125" t="s">
        <v>104</v>
      </c>
      <c r="L26" s="123" t="s">
        <v>105</v>
      </c>
      <c r="M26" s="268" t="s">
        <v>158</v>
      </c>
      <c r="N26" s="269" t="s">
        <v>206</v>
      </c>
    </row>
    <row r="27" spans="1:14" x14ac:dyDescent="0.25">
      <c r="A27" s="112">
        <v>1</v>
      </c>
      <c r="B27" s="365" t="str">
        <f t="shared" ref="B27:B32" si="0">IFERROR(VLOOKUP($A27,Site_Data_Table,MATCH(B$26,Site_Data_Column_Names,0),FALSE),"")</f>
        <v>Hamilton ES</v>
      </c>
      <c r="C27" s="366"/>
      <c r="D27" s="193"/>
      <c r="E27" s="194"/>
      <c r="F27" s="215" t="e">
        <f>E27/D27</f>
        <v>#DIV/0!</v>
      </c>
      <c r="G27" s="115"/>
      <c r="H27" s="246">
        <f>INDEX('System Specification'!$H$25:$H$30,MATCH('Add-Alt 2 Microgrid (Req''d)'!A27,'System Specification'!$A$25:$A$30,0))</f>
        <v>3600</v>
      </c>
      <c r="I27" s="116"/>
      <c r="J27" s="151"/>
      <c r="K27" s="117"/>
      <c r="L27" s="213">
        <f>SUM(I27:K27)</f>
        <v>0</v>
      </c>
      <c r="M27" s="270"/>
      <c r="N27" s="322">
        <f>M27*(1+'Design &amp; Construction Proposal'!$D$22)</f>
        <v>0</v>
      </c>
    </row>
    <row r="28" spans="1:14" x14ac:dyDescent="0.25">
      <c r="A28" s="113">
        <v>2</v>
      </c>
      <c r="B28" s="398" t="str">
        <f t="shared" si="0"/>
        <v>Ibarra ES</v>
      </c>
      <c r="C28" s="398"/>
      <c r="D28" s="193"/>
      <c r="E28" s="194"/>
      <c r="F28" s="215" t="e">
        <f t="shared" ref="F28:F32" si="1">E28/D28</f>
        <v>#DIV/0!</v>
      </c>
      <c r="G28" s="115"/>
      <c r="H28" s="246">
        <f>INDEX('System Specification'!$H$25:$H$30,MATCH('Add-Alt 2 Microgrid (Req''d)'!A28,'System Specification'!$A$25:$A$30,0))</f>
        <v>8500</v>
      </c>
      <c r="I28" s="116"/>
      <c r="J28" s="151"/>
      <c r="K28" s="117"/>
      <c r="L28" s="213">
        <f t="shared" ref="L28:L32" si="2">SUM(I28:K28)</f>
        <v>0</v>
      </c>
      <c r="M28" s="270"/>
      <c r="N28" s="322">
        <f>M28*(1+'Design &amp; Construction Proposal'!$D$22)</f>
        <v>0</v>
      </c>
    </row>
    <row r="29" spans="1:14" x14ac:dyDescent="0.25">
      <c r="A29" s="113">
        <v>3</v>
      </c>
      <c r="B29" s="367" t="str">
        <f t="shared" si="0"/>
        <v>Language Academy</v>
      </c>
      <c r="C29" s="368"/>
      <c r="D29" s="193"/>
      <c r="E29" s="194"/>
      <c r="F29" s="215" t="e">
        <f t="shared" si="1"/>
        <v>#DIV/0!</v>
      </c>
      <c r="G29" s="115"/>
      <c r="H29" s="246">
        <f>INDEX('System Specification'!$H$25:$H$30,MATCH('Add-Alt 2 Microgrid (Req''d)'!A29,'System Specification'!$A$25:$A$30,0))</f>
        <v>5800</v>
      </c>
      <c r="I29" s="116"/>
      <c r="J29" s="151"/>
      <c r="K29" s="117"/>
      <c r="L29" s="213">
        <f t="shared" si="2"/>
        <v>0</v>
      </c>
      <c r="M29" s="270"/>
      <c r="N29" s="322">
        <f>M29*(1+'Design &amp; Construction Proposal'!$D$22)</f>
        <v>0</v>
      </c>
    </row>
    <row r="30" spans="1:14" x14ac:dyDescent="0.25">
      <c r="A30" s="113">
        <v>4</v>
      </c>
      <c r="B30" s="367" t="str">
        <f t="shared" si="0"/>
        <v>Porter ES North</v>
      </c>
      <c r="C30" s="368"/>
      <c r="D30" s="193"/>
      <c r="E30" s="194"/>
      <c r="F30" s="215" t="e">
        <f t="shared" si="1"/>
        <v>#DIV/0!</v>
      </c>
      <c r="G30" s="115"/>
      <c r="H30" s="246">
        <f>INDEX('System Specification'!$H$25:$H$30,MATCH('Add-Alt 2 Microgrid (Req''d)'!A30,'System Specification'!$A$25:$A$30,0))</f>
        <v>6100</v>
      </c>
      <c r="I30" s="116"/>
      <c r="J30" s="151"/>
      <c r="K30" s="117"/>
      <c r="L30" s="213">
        <f t="shared" si="2"/>
        <v>0</v>
      </c>
      <c r="M30" s="270"/>
      <c r="N30" s="322">
        <f>M30*(1+'Design &amp; Construction Proposal'!$D$22)</f>
        <v>0</v>
      </c>
    </row>
    <row r="31" spans="1:14" x14ac:dyDescent="0.25">
      <c r="A31" s="113">
        <v>5</v>
      </c>
      <c r="B31" s="367" t="str">
        <f t="shared" si="0"/>
        <v>Porter ES South</v>
      </c>
      <c r="C31" s="368"/>
      <c r="D31" s="193"/>
      <c r="E31" s="194"/>
      <c r="F31" s="215" t="e">
        <f t="shared" si="1"/>
        <v>#DIV/0!</v>
      </c>
      <c r="G31" s="115"/>
      <c r="H31" s="246">
        <f>INDEX('System Specification'!$H$25:$H$30,MATCH('Add-Alt 2 Microgrid (Req''d)'!A31,'System Specification'!$A$25:$A$30,0))</f>
        <v>9800</v>
      </c>
      <c r="I31" s="116"/>
      <c r="J31" s="151"/>
      <c r="K31" s="117"/>
      <c r="L31" s="213">
        <f t="shared" si="2"/>
        <v>0</v>
      </c>
      <c r="M31" s="270"/>
      <c r="N31" s="322">
        <f>M31*(1+'Design &amp; Construction Proposal'!$D$22)</f>
        <v>0</v>
      </c>
    </row>
    <row r="32" spans="1:14" ht="15.6" thickBot="1" x14ac:dyDescent="0.3">
      <c r="A32" s="114">
        <v>6</v>
      </c>
      <c r="B32" s="369" t="str">
        <f t="shared" si="0"/>
        <v>Sherman ES</v>
      </c>
      <c r="C32" s="370"/>
      <c r="D32" s="195"/>
      <c r="E32" s="196"/>
      <c r="F32" s="216" t="e">
        <f t="shared" si="1"/>
        <v>#DIV/0!</v>
      </c>
      <c r="G32" s="118"/>
      <c r="H32" s="247">
        <f>INDEX('System Specification'!$H$25:$H$30,MATCH('Add-Alt 2 Microgrid (Req''d)'!A32,'System Specification'!$A$25:$A$30,0))</f>
        <v>13100</v>
      </c>
      <c r="I32" s="119"/>
      <c r="J32" s="152"/>
      <c r="K32" s="120"/>
      <c r="L32" s="214">
        <f t="shared" si="2"/>
        <v>0</v>
      </c>
      <c r="M32" s="271"/>
      <c r="N32" s="323">
        <f>M32*(1+'Design &amp; Construction Proposal'!$D$22)</f>
        <v>0</v>
      </c>
    </row>
    <row r="35" spans="5:13" x14ac:dyDescent="0.25">
      <c r="E35" s="188"/>
      <c r="M35" s="109"/>
    </row>
    <row r="36" spans="5:13" x14ac:dyDescent="0.25">
      <c r="K36" s="397"/>
      <c r="L36" s="397"/>
      <c r="M36" s="109"/>
    </row>
    <row r="37" spans="5:13" x14ac:dyDescent="0.25">
      <c r="M37" s="109"/>
    </row>
  </sheetData>
  <sheetProtection algorithmName="SHA-512" hashValue="apMuAmui7oZrlcrewaxB/e2Xe2/+/THq0raZjtst5KdKyTCys0L0g+TvDV8UXmg3n/I2D+5XQj14uQ0C/HA+/Q==" saltValue="JS5jzc6dcx5VKmlfiBEz+g==" spinCount="100000" sheet="1" objects="1" scenarios="1"/>
  <mergeCells count="25">
    <mergeCell ref="A1:L1"/>
    <mergeCell ref="A18:C18"/>
    <mergeCell ref="B26:C26"/>
    <mergeCell ref="D25:G25"/>
    <mergeCell ref="A10:D10"/>
    <mergeCell ref="A11:C11"/>
    <mergeCell ref="A12:C12"/>
    <mergeCell ref="A13:C13"/>
    <mergeCell ref="A15:C15"/>
    <mergeCell ref="A16:C16"/>
    <mergeCell ref="A19:C19"/>
    <mergeCell ref="A17:C17"/>
    <mergeCell ref="A14:C14"/>
    <mergeCell ref="I25:L25"/>
    <mergeCell ref="D24:L24"/>
    <mergeCell ref="M23:N23"/>
    <mergeCell ref="M24:N24"/>
    <mergeCell ref="K36:L36"/>
    <mergeCell ref="B30:C30"/>
    <mergeCell ref="B31:C31"/>
    <mergeCell ref="B27:C27"/>
    <mergeCell ref="B28:C28"/>
    <mergeCell ref="B32:C32"/>
    <mergeCell ref="B29:C29"/>
    <mergeCell ref="M25:N25"/>
  </mergeCells>
  <pageMargins left="0.7" right="0.7" top="0.75" bottom="0.75" header="0.3" footer="0.3"/>
  <pageSetup orientation="portrait" horizontalDpi="1200" verticalDpi="1200" r:id="rId1"/>
  <ignoredErrors>
    <ignoredError sqref="F27:F32" evalError="1"/>
    <ignoredError sqref="H27:H3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99"/>
    <pageSetUpPr autoPageBreaks="0"/>
  </sheetPr>
  <dimension ref="A1:Z72"/>
  <sheetViews>
    <sheetView showGridLines="0" zoomScaleNormal="100" workbookViewId="0">
      <selection activeCell="A5" sqref="A5"/>
    </sheetView>
  </sheetViews>
  <sheetFormatPr defaultColWidth="8.6328125" defaultRowHeight="15.6" x14ac:dyDescent="0.3"/>
  <cols>
    <col min="1" max="1" width="14.81640625" style="5" customWidth="1"/>
    <col min="2" max="2" width="22.36328125" style="5" customWidth="1"/>
    <col min="3" max="3" width="11.54296875" style="5" customWidth="1"/>
    <col min="4" max="4" width="14.36328125" style="5" customWidth="1"/>
    <col min="5" max="5" width="14.54296875" style="5" customWidth="1"/>
    <col min="6" max="8" width="13.08984375" style="5" customWidth="1"/>
    <col min="9" max="9" width="14.1796875" style="5" customWidth="1"/>
    <col min="10" max="14" width="13.08984375" style="5" customWidth="1"/>
    <col min="15" max="16384" width="8.6328125" style="5"/>
  </cols>
  <sheetData>
    <row r="1" spans="1:26" s="78" customFormat="1" ht="69.75" customHeight="1" x14ac:dyDescent="0.3">
      <c r="A1" s="373" t="s">
        <v>159</v>
      </c>
      <c r="B1" s="373"/>
      <c r="C1" s="373"/>
      <c r="D1" s="373"/>
      <c r="E1" s="373"/>
      <c r="F1" s="373"/>
      <c r="G1" s="373"/>
      <c r="H1" s="373"/>
      <c r="I1" s="373"/>
      <c r="J1" s="373"/>
      <c r="K1" s="77"/>
      <c r="L1" s="77"/>
      <c r="M1" s="77"/>
      <c r="N1" s="77"/>
      <c r="O1" s="77"/>
      <c r="P1" s="77"/>
      <c r="Q1" s="77"/>
      <c r="R1" s="77"/>
      <c r="S1" s="77"/>
      <c r="T1" s="77"/>
      <c r="U1" s="77"/>
      <c r="V1" s="77"/>
      <c r="W1" s="77"/>
      <c r="X1" s="77"/>
      <c r="Y1" s="77"/>
      <c r="Z1" s="77"/>
    </row>
    <row r="2" spans="1:26" s="10" customFormat="1" ht="13.2" x14ac:dyDescent="0.25"/>
    <row r="3" spans="1:26" ht="28.8" x14ac:dyDescent="0.55000000000000004">
      <c r="A3" s="11" t="str">
        <f ca="1">"FORM B2, "&amp;MID(CELL("filename",A1),FIND("]",CELL("filename",A1))+1,256)</f>
        <v>FORM B2, Summary &amp; Signature</v>
      </c>
      <c r="B3" s="11"/>
    </row>
    <row r="4" spans="1:26" s="2" customFormat="1" ht="21" x14ac:dyDescent="0.4">
      <c r="A4" s="411" t="s">
        <v>211</v>
      </c>
      <c r="B4" s="411"/>
      <c r="C4" s="411"/>
      <c r="D4" s="411"/>
      <c r="E4" s="411"/>
      <c r="F4" s="1"/>
      <c r="G4" s="1"/>
      <c r="H4" s="1"/>
      <c r="I4" s="1"/>
      <c r="J4" s="1"/>
      <c r="K4" s="1"/>
      <c r="L4" s="1"/>
      <c r="M4" s="1"/>
      <c r="Q4" s="6"/>
      <c r="R4" s="6"/>
      <c r="S4" s="6"/>
      <c r="T4" s="6"/>
      <c r="U4" s="6"/>
    </row>
    <row r="5" spans="1:26" s="2" customFormat="1" ht="21" x14ac:dyDescent="0.4">
      <c r="A5" s="422" t="s">
        <v>212</v>
      </c>
      <c r="B5" s="46"/>
      <c r="C5" s="46"/>
      <c r="E5" s="8"/>
      <c r="F5" s="1"/>
      <c r="G5" s="1"/>
      <c r="H5" s="1"/>
      <c r="I5" s="1"/>
      <c r="J5" s="1"/>
      <c r="K5" s="1"/>
      <c r="L5" s="1"/>
      <c r="M5" s="1"/>
      <c r="Q5" s="6"/>
      <c r="R5" s="6"/>
      <c r="S5" s="6"/>
      <c r="T5" s="6"/>
      <c r="U5" s="6"/>
    </row>
    <row r="6" spans="1:26" x14ac:dyDescent="0.3">
      <c r="A6" s="5" t="s">
        <v>91</v>
      </c>
    </row>
    <row r="8" spans="1:26" s="19" customFormat="1" ht="21" x14ac:dyDescent="0.4">
      <c r="A8" s="19" t="s">
        <v>51</v>
      </c>
      <c r="C8" s="405">
        <f>'System Specification'!B6</f>
        <v>0</v>
      </c>
      <c r="D8" s="406"/>
      <c r="E8" s="406"/>
      <c r="F8" s="406"/>
    </row>
    <row r="9" spans="1:26" s="19" customFormat="1" ht="79.5" customHeight="1" x14ac:dyDescent="0.3">
      <c r="A9" s="407" t="s">
        <v>144</v>
      </c>
      <c r="B9" s="407"/>
      <c r="C9" s="407"/>
      <c r="D9" s="407"/>
      <c r="E9" s="407"/>
      <c r="F9" s="407"/>
      <c r="G9" s="407"/>
      <c r="H9" s="407"/>
    </row>
    <row r="10" spans="1:26" s="19" customFormat="1" ht="25.8" x14ac:dyDescent="0.3">
      <c r="A10" s="220" t="s">
        <v>160</v>
      </c>
      <c r="B10" s="219"/>
      <c r="C10" s="45"/>
      <c r="D10" s="45"/>
      <c r="E10" s="45"/>
      <c r="F10" s="45"/>
      <c r="G10" s="45"/>
      <c r="H10" s="45"/>
    </row>
    <row r="11" spans="1:26" s="19" customFormat="1" ht="14.4" x14ac:dyDescent="0.3">
      <c r="A11" s="45"/>
      <c r="B11" s="45"/>
      <c r="C11" s="45"/>
      <c r="D11" s="45"/>
      <c r="E11" s="45"/>
      <c r="F11" s="45"/>
      <c r="G11" s="45"/>
      <c r="H11" s="45"/>
    </row>
    <row r="12" spans="1:26" customFormat="1" ht="26.4" thickBot="1" x14ac:dyDescent="0.35">
      <c r="A12" s="174" t="s">
        <v>145</v>
      </c>
      <c r="B12" s="45"/>
      <c r="C12" s="45"/>
      <c r="D12" s="45"/>
      <c r="E12" s="45"/>
      <c r="F12" s="19"/>
      <c r="G12" s="19"/>
      <c r="H12" s="19"/>
      <c r="I12" s="19"/>
      <c r="J12" s="19"/>
      <c r="K12" s="19"/>
    </row>
    <row r="13" spans="1:26" customFormat="1" ht="61.5" customHeight="1" thickBot="1" x14ac:dyDescent="0.3">
      <c r="A13" s="100" t="str">
        <f>'Site Data'!A8</f>
        <v>Site Number</v>
      </c>
      <c r="B13" s="103" t="str">
        <f>'Site Data'!B8</f>
        <v>Site Name</v>
      </c>
      <c r="C13" s="100" t="str">
        <f>'System Specification'!D24</f>
        <v>kW</v>
      </c>
      <c r="D13" s="101" t="str">
        <f>'System Specification'!E24</f>
        <v>kWh</v>
      </c>
      <c r="E13" s="101" t="str">
        <f>'System Specification'!F24</f>
        <v>Duration (hr)</v>
      </c>
      <c r="F13" s="105" t="str">
        <f>'System Specification'!L24</f>
        <v>Total Yr-1 BESS Savings ($)</v>
      </c>
      <c r="G13" s="100" t="str">
        <f>'Design &amp; Construction Proposal'!E26</f>
        <v>Design Services (Firm Fixed Price)</v>
      </c>
      <c r="H13" s="101" t="str">
        <f>'Design &amp; Construction Proposal'!H26</f>
        <v>Construction (GMP), w/Compounded Burdens</v>
      </c>
      <c r="I13" s="101" t="str">
        <f>'Design &amp; Construction Proposal'!G26</f>
        <v>10-yr Software Subscription</v>
      </c>
      <c r="J13" s="105" t="s">
        <v>190</v>
      </c>
      <c r="K13" s="105" t="s">
        <v>202</v>
      </c>
    </row>
    <row r="14" spans="1:26" customFormat="1" x14ac:dyDescent="0.3">
      <c r="A14" s="175">
        <v>1</v>
      </c>
      <c r="B14" s="178" t="str">
        <f t="shared" ref="B14:B19" si="0">IFERROR(VLOOKUP($A14,Site_Data_Table,MATCH(B$13,Site_Data_Column_Names,0),FALSE),"")</f>
        <v>Hamilton ES</v>
      </c>
      <c r="C14" s="278">
        <f>INDEX('System Specification'!$D$25:$D$30,MATCH('Summary &amp; Signature'!$A14,'System Specification'!$A$25:$A$30,0))</f>
        <v>0</v>
      </c>
      <c r="D14" s="279">
        <f>INDEX('System Specification'!$E$25:$E$30,MATCH('Summary &amp; Signature'!$A14,'System Specification'!$A$25:$A$30,0))</f>
        <v>0</v>
      </c>
      <c r="E14" s="280" t="e">
        <f>D14/C14</f>
        <v>#DIV/0!</v>
      </c>
      <c r="F14" s="281">
        <f>INDEX('System Specification'!$L$25:$L$30,MATCH('Summary &amp; Signature'!$A14,'System Specification'!$A$25:$A$30,0))</f>
        <v>0</v>
      </c>
      <c r="G14" s="290">
        <f>INDEX('Design &amp; Construction Proposal'!$E$27:$E$32,MATCH('Summary &amp; Signature'!$A14,'System Specification'!$A$25:$A$30,0))</f>
        <v>0</v>
      </c>
      <c r="H14" s="291" t="str">
        <f>INDEX('Design &amp; Construction Proposal'!$H$27:$H$32,MATCH('Summary &amp; Signature'!$A14,'System Specification'!$A$25:$A$30,0))</f>
        <v/>
      </c>
      <c r="I14" s="291">
        <f>INDEX('Design &amp; Construction Proposal'!$G$27:$G$32,MATCH('Summary &amp; Signature'!$A14,'System Specification'!$A$25:$A$30,0))</f>
        <v>0</v>
      </c>
      <c r="J14" s="281">
        <f>INDEX('Service Warranty Proposal'!$B$36:$G$36,1,MATCH('Summary &amp; Signature'!B14,'Service Warranty Proposal'!$B$24:$G$24,0))</f>
        <v>0</v>
      </c>
      <c r="K14" s="292">
        <f>INDEX('Design &amp; Construction Proposal'!$J$27:$J$32,MATCH('Summary &amp; Signature'!$A14,'System Specification'!$A$25:$A$30,0))+J14</f>
        <v>0</v>
      </c>
    </row>
    <row r="15" spans="1:26" customFormat="1" ht="16.5" customHeight="1" x14ac:dyDescent="0.3">
      <c r="A15" s="176">
        <v>2</v>
      </c>
      <c r="B15" s="179" t="str">
        <f t="shared" si="0"/>
        <v>Ibarra ES</v>
      </c>
      <c r="C15" s="282">
        <f>INDEX('System Specification'!$D$25:$D$30,MATCH('Summary &amp; Signature'!$A15,'System Specification'!$A$25:$A$30,0))</f>
        <v>0</v>
      </c>
      <c r="D15" s="283">
        <f>INDEX('System Specification'!$E$25:$E$30,MATCH('Summary &amp; Signature'!$A15,'System Specification'!$A$25:$A$30,0))</f>
        <v>0</v>
      </c>
      <c r="E15" s="284" t="e">
        <f t="shared" ref="E15:E19" si="1">D15/C15</f>
        <v>#DIV/0!</v>
      </c>
      <c r="F15" s="285">
        <f>INDEX('System Specification'!$L$25:$L$30,MATCH('Summary &amp; Signature'!$A15,'System Specification'!$A$25:$A$30,0))</f>
        <v>0</v>
      </c>
      <c r="G15" s="290">
        <f>INDEX('Design &amp; Construction Proposal'!$E$27:$E$32,MATCH('Summary &amp; Signature'!$A15,'System Specification'!$A$25:$A$30,0))</f>
        <v>0</v>
      </c>
      <c r="H15" s="291" t="str">
        <f>INDEX('Design &amp; Construction Proposal'!$H$27:$H$32,MATCH('Summary &amp; Signature'!$A15,'System Specification'!$A$25:$A$30,0))</f>
        <v/>
      </c>
      <c r="I15" s="291">
        <f>INDEX('Design &amp; Construction Proposal'!$G$27:$G$32,MATCH('Summary &amp; Signature'!$A15,'System Specification'!$A$25:$A$30,0))</f>
        <v>0</v>
      </c>
      <c r="J15" s="285">
        <f>INDEX('Service Warranty Proposal'!$B$36:$G$36,1,MATCH('Summary &amp; Signature'!B15,'Service Warranty Proposal'!$B$24:$G$24,0))</f>
        <v>0</v>
      </c>
      <c r="K15" s="292">
        <f>INDEX('Design &amp; Construction Proposal'!$J$27:$J$32,MATCH('Summary &amp; Signature'!$A15,'System Specification'!$A$25:$A$30,0))+J15</f>
        <v>0</v>
      </c>
    </row>
    <row r="16" spans="1:26" customFormat="1" ht="16.5" customHeight="1" x14ac:dyDescent="0.3">
      <c r="A16" s="176">
        <v>3</v>
      </c>
      <c r="B16" s="180" t="str">
        <f t="shared" si="0"/>
        <v>Language Academy</v>
      </c>
      <c r="C16" s="282">
        <f>INDEX('System Specification'!$D$25:$D$30,MATCH('Summary &amp; Signature'!$A16,'System Specification'!$A$25:$A$30,0))</f>
        <v>0</v>
      </c>
      <c r="D16" s="283">
        <f>INDEX('System Specification'!$E$25:$E$30,MATCH('Summary &amp; Signature'!$A16,'System Specification'!$A$25:$A$30,0))</f>
        <v>0</v>
      </c>
      <c r="E16" s="284" t="e">
        <f t="shared" si="1"/>
        <v>#DIV/0!</v>
      </c>
      <c r="F16" s="285">
        <f>INDEX('System Specification'!$L$25:$L$30,MATCH('Summary &amp; Signature'!$A16,'System Specification'!$A$25:$A$30,0))</f>
        <v>0</v>
      </c>
      <c r="G16" s="290">
        <f>INDEX('Design &amp; Construction Proposal'!$E$27:$E$32,MATCH('Summary &amp; Signature'!$A16,'System Specification'!$A$25:$A$30,0))</f>
        <v>0</v>
      </c>
      <c r="H16" s="291" t="str">
        <f>INDEX('Design &amp; Construction Proposal'!$H$27:$H$32,MATCH('Summary &amp; Signature'!$A16,'System Specification'!$A$25:$A$30,0))</f>
        <v/>
      </c>
      <c r="I16" s="291">
        <f>INDEX('Design &amp; Construction Proposal'!$G$27:$G$32,MATCH('Summary &amp; Signature'!$A16,'System Specification'!$A$25:$A$30,0))</f>
        <v>0</v>
      </c>
      <c r="J16" s="285">
        <f>INDEX('Service Warranty Proposal'!$B$36:$G$36,1,MATCH('Summary &amp; Signature'!B16,'Service Warranty Proposal'!$B$24:$G$24,0))</f>
        <v>0</v>
      </c>
      <c r="K16" s="292">
        <f>INDEX('Design &amp; Construction Proposal'!$J$27:$J$32,MATCH('Summary &amp; Signature'!$A16,'System Specification'!$A$25:$A$30,0))+J16</f>
        <v>0</v>
      </c>
    </row>
    <row r="17" spans="1:11" customFormat="1" x14ac:dyDescent="0.3">
      <c r="A17" s="176">
        <v>4</v>
      </c>
      <c r="B17" s="180" t="str">
        <f t="shared" si="0"/>
        <v>Porter ES North</v>
      </c>
      <c r="C17" s="282">
        <f>INDEX('System Specification'!$D$25:$D$30,MATCH('Summary &amp; Signature'!$A17,'System Specification'!$A$25:$A$30,0))</f>
        <v>0</v>
      </c>
      <c r="D17" s="283">
        <f>INDEX('System Specification'!$E$25:$E$30,MATCH('Summary &amp; Signature'!$A17,'System Specification'!$A$25:$A$30,0))</f>
        <v>0</v>
      </c>
      <c r="E17" s="284" t="e">
        <f t="shared" si="1"/>
        <v>#DIV/0!</v>
      </c>
      <c r="F17" s="285">
        <f>INDEX('System Specification'!$L$25:$L$30,MATCH('Summary &amp; Signature'!$A17,'System Specification'!$A$25:$A$30,0))</f>
        <v>0</v>
      </c>
      <c r="G17" s="290">
        <f>INDEX('Design &amp; Construction Proposal'!$E$27:$E$32,MATCH('Summary &amp; Signature'!$A17,'System Specification'!$A$25:$A$30,0))</f>
        <v>0</v>
      </c>
      <c r="H17" s="291" t="str">
        <f>INDEX('Design &amp; Construction Proposal'!$H$27:$H$32,MATCH('Summary &amp; Signature'!$A17,'System Specification'!$A$25:$A$30,0))</f>
        <v/>
      </c>
      <c r="I17" s="291">
        <f>INDEX('Design &amp; Construction Proposal'!$G$27:$G$32,MATCH('Summary &amp; Signature'!$A17,'System Specification'!$A$25:$A$30,0))</f>
        <v>0</v>
      </c>
      <c r="J17" s="285">
        <f>INDEX('Service Warranty Proposal'!$B$36:$G$36,1,MATCH('Summary &amp; Signature'!B17,'Service Warranty Proposal'!$B$24:$G$24,0))</f>
        <v>0</v>
      </c>
      <c r="K17" s="292">
        <f>INDEX('Design &amp; Construction Proposal'!$J$27:$J$32,MATCH('Summary &amp; Signature'!$A17,'System Specification'!$A$25:$A$30,0))+J17</f>
        <v>0</v>
      </c>
    </row>
    <row r="18" spans="1:11" customFormat="1" x14ac:dyDescent="0.3">
      <c r="A18" s="176">
        <v>5</v>
      </c>
      <c r="B18" s="180" t="str">
        <f t="shared" si="0"/>
        <v>Porter ES South</v>
      </c>
      <c r="C18" s="282">
        <f>INDEX('System Specification'!$D$25:$D$30,MATCH('Summary &amp; Signature'!$A18,'System Specification'!$A$25:$A$30,0))</f>
        <v>0</v>
      </c>
      <c r="D18" s="283">
        <f>INDEX('System Specification'!$E$25:$E$30,MATCH('Summary &amp; Signature'!$A18,'System Specification'!$A$25:$A$30,0))</f>
        <v>0</v>
      </c>
      <c r="E18" s="284" t="e">
        <f t="shared" si="1"/>
        <v>#DIV/0!</v>
      </c>
      <c r="F18" s="285">
        <f>INDEX('System Specification'!$L$25:$L$30,MATCH('Summary &amp; Signature'!$A18,'System Specification'!$A$25:$A$30,0))</f>
        <v>0</v>
      </c>
      <c r="G18" s="290">
        <f>INDEX('Design &amp; Construction Proposal'!$E$27:$E$32,MATCH('Summary &amp; Signature'!$A18,'System Specification'!$A$25:$A$30,0))</f>
        <v>0</v>
      </c>
      <c r="H18" s="291" t="str">
        <f>INDEX('Design &amp; Construction Proposal'!$H$27:$H$32,MATCH('Summary &amp; Signature'!$A18,'System Specification'!$A$25:$A$30,0))</f>
        <v/>
      </c>
      <c r="I18" s="291">
        <f>INDEX('Design &amp; Construction Proposal'!$G$27:$G$32,MATCH('Summary &amp; Signature'!$A18,'System Specification'!$A$25:$A$30,0))</f>
        <v>0</v>
      </c>
      <c r="J18" s="285">
        <f>INDEX('Service Warranty Proposal'!$B$36:$G$36,1,MATCH('Summary &amp; Signature'!B18,'Service Warranty Proposal'!$B$24:$G$24,0))</f>
        <v>0</v>
      </c>
      <c r="K18" s="292">
        <f>INDEX('Design &amp; Construction Proposal'!$J$27:$J$32,MATCH('Summary &amp; Signature'!$A18,'System Specification'!$A$25:$A$30,0))+J18</f>
        <v>0</v>
      </c>
    </row>
    <row r="19" spans="1:11" customFormat="1" ht="16.5" customHeight="1" thickBot="1" x14ac:dyDescent="0.35">
      <c r="A19" s="177">
        <v>6</v>
      </c>
      <c r="B19" s="181" t="str">
        <f t="shared" si="0"/>
        <v>Sherman ES</v>
      </c>
      <c r="C19" s="286">
        <f>INDEX('System Specification'!$D$25:$D$30,MATCH('Summary &amp; Signature'!$A19,'System Specification'!$A$25:$A$30,0))</f>
        <v>0</v>
      </c>
      <c r="D19" s="287">
        <f>INDEX('System Specification'!$E$25:$E$30,MATCH('Summary &amp; Signature'!$A19,'System Specification'!$A$25:$A$30,0))</f>
        <v>0</v>
      </c>
      <c r="E19" s="288" t="e">
        <f t="shared" si="1"/>
        <v>#DIV/0!</v>
      </c>
      <c r="F19" s="289">
        <f>INDEX('System Specification'!$L$25:$L$30,MATCH('Summary &amp; Signature'!$A19,'System Specification'!$A$25:$A$30,0))</f>
        <v>0</v>
      </c>
      <c r="G19" s="290">
        <f>INDEX('Design &amp; Construction Proposal'!$E$27:$E$32,MATCH('Summary &amp; Signature'!$A19,'System Specification'!$A$25:$A$30,0))</f>
        <v>0</v>
      </c>
      <c r="H19" s="291" t="str">
        <f>INDEX('Design &amp; Construction Proposal'!$H$27:$H$32,MATCH('Summary &amp; Signature'!$A19,'System Specification'!$A$25:$A$30,0))</f>
        <v/>
      </c>
      <c r="I19" s="291">
        <f>INDEX('Design &amp; Construction Proposal'!$G$27:$G$32,MATCH('Summary &amp; Signature'!$A19,'System Specification'!$A$25:$A$30,0))</f>
        <v>0</v>
      </c>
      <c r="J19" s="289">
        <f>INDEX('Service Warranty Proposal'!$B$36:$G$36,1,MATCH('Summary &amp; Signature'!B19,'Service Warranty Proposal'!$B$24:$G$24,0))</f>
        <v>0</v>
      </c>
      <c r="K19" s="292">
        <f>INDEX('Design &amp; Construction Proposal'!$J$27:$J$32,MATCH('Summary &amp; Signature'!$A19,'System Specification'!$A$25:$A$30,0))+J19</f>
        <v>0</v>
      </c>
    </row>
    <row r="20" spans="1:11" customFormat="1" ht="16.5" customHeight="1" thickBot="1" x14ac:dyDescent="0.35">
      <c r="B20" s="182" t="s">
        <v>146</v>
      </c>
      <c r="C20" s="183">
        <f>SUM(C14:C19)</f>
        <v>0</v>
      </c>
      <c r="D20" s="184">
        <f t="shared" ref="D20:K20" si="2">SUM(D14:D19)</f>
        <v>0</v>
      </c>
      <c r="E20" s="277" t="s">
        <v>192</v>
      </c>
      <c r="F20" s="185">
        <f t="shared" si="2"/>
        <v>0</v>
      </c>
      <c r="G20" s="186">
        <f t="shared" si="2"/>
        <v>0</v>
      </c>
      <c r="H20" s="187">
        <f t="shared" si="2"/>
        <v>0</v>
      </c>
      <c r="I20" s="187">
        <f t="shared" si="2"/>
        <v>0</v>
      </c>
      <c r="J20" s="185">
        <f t="shared" si="2"/>
        <v>0</v>
      </c>
      <c r="K20" s="185">
        <f t="shared" si="2"/>
        <v>0</v>
      </c>
    </row>
    <row r="21" spans="1:11" customFormat="1" ht="16.5" customHeight="1" x14ac:dyDescent="0.25"/>
    <row r="22" spans="1:11" customFormat="1" ht="15" x14ac:dyDescent="0.25"/>
    <row r="23" spans="1:11" customFormat="1" ht="16.5" customHeight="1" x14ac:dyDescent="0.25"/>
    <row r="24" spans="1:11" customFormat="1" ht="15" x14ac:dyDescent="0.25"/>
    <row r="25" spans="1:11" s="19" customFormat="1" ht="25.8" x14ac:dyDescent="0.3">
      <c r="A25" s="220" t="s">
        <v>193</v>
      </c>
      <c r="B25" s="219"/>
      <c r="C25" s="45"/>
      <c r="D25" s="45"/>
      <c r="E25" s="45"/>
      <c r="F25" s="45"/>
      <c r="G25" s="45"/>
      <c r="H25" s="45"/>
    </row>
    <row r="26" spans="1:11" s="19" customFormat="1" ht="14.4" x14ac:dyDescent="0.3">
      <c r="A26" s="45"/>
      <c r="B26" s="45"/>
      <c r="C26" s="45"/>
      <c r="D26" s="45"/>
      <c r="E26" s="45"/>
      <c r="F26" s="45"/>
      <c r="G26" s="45"/>
      <c r="H26" s="45"/>
    </row>
    <row r="27" spans="1:11" customFormat="1" ht="26.4" thickBot="1" x14ac:dyDescent="0.35">
      <c r="A27" s="174" t="s">
        <v>145</v>
      </c>
      <c r="B27" s="45"/>
      <c r="C27" s="45"/>
      <c r="D27" s="45"/>
      <c r="E27" s="45"/>
      <c r="F27" s="19"/>
      <c r="G27" s="19"/>
      <c r="H27" s="19"/>
      <c r="I27" s="19"/>
      <c r="J27" s="19"/>
      <c r="K27" s="19"/>
    </row>
    <row r="28" spans="1:11" customFormat="1" ht="61.5" customHeight="1" thickBot="1" x14ac:dyDescent="0.3">
      <c r="A28" s="100" t="str">
        <f t="shared" ref="A28:K28" si="3">A13</f>
        <v>Site Number</v>
      </c>
      <c r="B28" s="103" t="str">
        <f t="shared" si="3"/>
        <v>Site Name</v>
      </c>
      <c r="C28" s="100" t="str">
        <f t="shared" si="3"/>
        <v>kW</v>
      </c>
      <c r="D28" s="101" t="str">
        <f t="shared" si="3"/>
        <v>kWh</v>
      </c>
      <c r="E28" s="101" t="str">
        <f t="shared" si="3"/>
        <v>Duration (hr)</v>
      </c>
      <c r="F28" s="105" t="str">
        <f t="shared" si="3"/>
        <v>Total Yr-1 BESS Savings ($)</v>
      </c>
      <c r="G28" s="100" t="str">
        <f t="shared" si="3"/>
        <v>Design Services (Firm Fixed Price)</v>
      </c>
      <c r="H28" s="101" t="str">
        <f t="shared" si="3"/>
        <v>Construction (GMP), w/Compounded Burdens</v>
      </c>
      <c r="I28" s="101" t="str">
        <f t="shared" si="3"/>
        <v>10-yr Software Subscription</v>
      </c>
      <c r="J28" s="105" t="str">
        <f t="shared" si="3"/>
        <v>10-yr Service Warranty</v>
      </c>
      <c r="K28" s="105" t="str">
        <f t="shared" si="3"/>
        <v>Grand Total Cash Purchase Price, with Contingencies</v>
      </c>
    </row>
    <row r="29" spans="1:11" customFormat="1" x14ac:dyDescent="0.3">
      <c r="A29" s="175">
        <v>1</v>
      </c>
      <c r="B29" s="178" t="str">
        <f t="shared" ref="B29:B34" si="4">IFERROR(VLOOKUP($A29,Site_Data_Table,MATCH(B$13,Site_Data_Column_Names,0),FALSE),"")</f>
        <v>Hamilton ES</v>
      </c>
      <c r="C29" s="278">
        <f>INDEX('Add-Alt 1 4-hr BESS (Req''d)'!$D$25:$D$30,MATCH('Summary &amp; Signature'!$A29,'System Specification'!$A$25:$A$30,0))</f>
        <v>0</v>
      </c>
      <c r="D29" s="279">
        <f>INDEX('Add-Alt 1 4-hr BESS (Req''d)'!$E$25:$E$30,MATCH('Summary &amp; Signature'!$A29,'System Specification'!$A$25:$A$30,0))</f>
        <v>0</v>
      </c>
      <c r="E29" s="280" t="e">
        <f>D29/C29</f>
        <v>#DIV/0!</v>
      </c>
      <c r="F29" s="281">
        <f>INDEX('Add-Alt 1 4-hr BESS (Req''d)'!$L$25:$L$30,MATCH('Summary &amp; Signature'!$A29,'System Specification'!$A$25:$A$30,0))</f>
        <v>0</v>
      </c>
      <c r="G29" s="290">
        <f>INDEX('Add-Alt 1 4-hr BESS (Req''d)'!$M$25:$M$30,MATCH('Summary &amp; Signature'!$A29,'System Specification'!$A$25:$A$30,0))</f>
        <v>0</v>
      </c>
      <c r="H29" s="291" t="str">
        <f>INDEX('Add-Alt 1 4-hr BESS (Req''d)'!$P$25:$P$30,MATCH('Summary &amp; Signature'!$A29,'System Specification'!$A$25:$A$30,0))</f>
        <v/>
      </c>
      <c r="I29" s="291">
        <f>INDEX('Add-Alt 1 4-hr BESS (Req''d)'!$O$25:$O$30,MATCH('Summary &amp; Signature'!$A29,'System Specification'!$A$25:$A$30,0))</f>
        <v>0</v>
      </c>
      <c r="J29" s="281">
        <f>INDEX('Add-Alt 1 4-hr BESS (Req''d)'!$B$75:$G$75,1,MATCH('Summary &amp; Signature'!B29,'Add-Alt 1 4-hr BESS (Req''d)'!$B$63:$G$63,0))</f>
        <v>0</v>
      </c>
      <c r="K29" s="292">
        <f>INDEX('Add-Alt 1 4-hr BESS (Req''d)'!$R$25:$R$30,MATCH('Summary &amp; Signature'!$A29,'System Specification'!$A$25:$A$30,0))+J29</f>
        <v>0</v>
      </c>
    </row>
    <row r="30" spans="1:11" customFormat="1" ht="16.5" customHeight="1" x14ac:dyDescent="0.3">
      <c r="A30" s="176">
        <v>2</v>
      </c>
      <c r="B30" s="179" t="str">
        <f t="shared" si="4"/>
        <v>Ibarra ES</v>
      </c>
      <c r="C30" s="293">
        <f>INDEX('Add-Alt 1 4-hr BESS (Req''d)'!$D$25:$D$30,MATCH('Summary &amp; Signature'!$A30,'System Specification'!$A$25:$A$30,0))</f>
        <v>0</v>
      </c>
      <c r="D30" s="294">
        <f>INDEX('Add-Alt 1 4-hr BESS (Req''d)'!$E$25:$E$30,MATCH('Summary &amp; Signature'!$A30,'System Specification'!$A$25:$A$30,0))</f>
        <v>0</v>
      </c>
      <c r="E30" s="295" t="e">
        <f t="shared" ref="E30:E34" si="5">D30/C30</f>
        <v>#DIV/0!</v>
      </c>
      <c r="F30" s="299">
        <f>INDEX('Add-Alt 1 4-hr BESS (Req''d)'!$L$25:$L$30,MATCH('Summary &amp; Signature'!$A30,'System Specification'!$A$25:$A$30,0))</f>
        <v>0</v>
      </c>
      <c r="G30" s="300">
        <f>INDEX('Add-Alt 1 4-hr BESS (Req''d)'!$M$25:$M$30,MATCH('Summary &amp; Signature'!$A30,'System Specification'!$A$25:$A$30,0))</f>
        <v>0</v>
      </c>
      <c r="H30" s="301" t="str">
        <f>INDEX('Add-Alt 1 4-hr BESS (Req''d)'!$P$25:$P$30,MATCH('Summary &amp; Signature'!$A30,'System Specification'!$A$25:$A$30,0))</f>
        <v/>
      </c>
      <c r="I30" s="301">
        <f>INDEX('Add-Alt 1 4-hr BESS (Req''d)'!$O$25:$O$30,MATCH('Summary &amp; Signature'!$A30,'System Specification'!$A$25:$A$30,0))</f>
        <v>0</v>
      </c>
      <c r="J30" s="299">
        <f>INDEX('Add-Alt 1 4-hr BESS (Req''d)'!$B$75:$G$75,1,MATCH('Summary &amp; Signature'!B30,'Add-Alt 1 4-hr BESS (Req''d)'!$B$63:$G$63,0))</f>
        <v>0</v>
      </c>
      <c r="K30" s="302">
        <f>INDEX('Add-Alt 1 4-hr BESS (Req''d)'!$R$25:$R$30,MATCH('Summary &amp; Signature'!$A30,'System Specification'!$A$25:$A$30,0))+J30</f>
        <v>0</v>
      </c>
    </row>
    <row r="31" spans="1:11" customFormat="1" ht="16.5" customHeight="1" x14ac:dyDescent="0.3">
      <c r="A31" s="176">
        <v>3</v>
      </c>
      <c r="B31" s="180" t="str">
        <f t="shared" si="4"/>
        <v>Language Academy</v>
      </c>
      <c r="C31" s="293">
        <f>INDEX('Add-Alt 1 4-hr BESS (Req''d)'!$D$25:$D$30,MATCH('Summary &amp; Signature'!$A31,'System Specification'!$A$25:$A$30,0))</f>
        <v>0</v>
      </c>
      <c r="D31" s="294">
        <f>INDEX('Add-Alt 1 4-hr BESS (Req''d)'!$E$25:$E$30,MATCH('Summary &amp; Signature'!$A31,'System Specification'!$A$25:$A$30,0))</f>
        <v>0</v>
      </c>
      <c r="E31" s="295" t="e">
        <f t="shared" si="5"/>
        <v>#DIV/0!</v>
      </c>
      <c r="F31" s="299">
        <f>INDEX('Add-Alt 1 4-hr BESS (Req''d)'!$L$25:$L$30,MATCH('Summary &amp; Signature'!$A31,'System Specification'!$A$25:$A$30,0))</f>
        <v>0</v>
      </c>
      <c r="G31" s="300">
        <f>INDEX('Add-Alt 1 4-hr BESS (Req''d)'!$M$25:$M$30,MATCH('Summary &amp; Signature'!$A31,'System Specification'!$A$25:$A$30,0))</f>
        <v>0</v>
      </c>
      <c r="H31" s="301" t="str">
        <f>INDEX('Add-Alt 1 4-hr BESS (Req''d)'!$P$25:$P$30,MATCH('Summary &amp; Signature'!$A31,'System Specification'!$A$25:$A$30,0))</f>
        <v/>
      </c>
      <c r="I31" s="301">
        <f>INDEX('Add-Alt 1 4-hr BESS (Req''d)'!$O$25:$O$30,MATCH('Summary &amp; Signature'!$A31,'System Specification'!$A$25:$A$30,0))</f>
        <v>0</v>
      </c>
      <c r="J31" s="299">
        <f>INDEX('Add-Alt 1 4-hr BESS (Req''d)'!$B$75:$G$75,1,MATCH('Summary &amp; Signature'!B31,'Add-Alt 1 4-hr BESS (Req''d)'!$B$63:$G$63,0))</f>
        <v>0</v>
      </c>
      <c r="K31" s="302">
        <f>INDEX('Add-Alt 1 4-hr BESS (Req''d)'!$R$25:$R$30,MATCH('Summary &amp; Signature'!$A31,'System Specification'!$A$25:$A$30,0))+J31</f>
        <v>0</v>
      </c>
    </row>
    <row r="32" spans="1:11" customFormat="1" x14ac:dyDescent="0.3">
      <c r="A32" s="176">
        <v>4</v>
      </c>
      <c r="B32" s="180" t="str">
        <f t="shared" si="4"/>
        <v>Porter ES North</v>
      </c>
      <c r="C32" s="293">
        <f>INDEX('Add-Alt 1 4-hr BESS (Req''d)'!$D$25:$D$30,MATCH('Summary &amp; Signature'!$A32,'System Specification'!$A$25:$A$30,0))</f>
        <v>0</v>
      </c>
      <c r="D32" s="294">
        <f>INDEX('Add-Alt 1 4-hr BESS (Req''d)'!$E$25:$E$30,MATCH('Summary &amp; Signature'!$A32,'System Specification'!$A$25:$A$30,0))</f>
        <v>0</v>
      </c>
      <c r="E32" s="295" t="e">
        <f t="shared" si="5"/>
        <v>#DIV/0!</v>
      </c>
      <c r="F32" s="299">
        <f>INDEX('Add-Alt 1 4-hr BESS (Req''d)'!$L$25:$L$30,MATCH('Summary &amp; Signature'!$A32,'System Specification'!$A$25:$A$30,0))</f>
        <v>0</v>
      </c>
      <c r="G32" s="300">
        <f>INDEX('Add-Alt 1 4-hr BESS (Req''d)'!$M$25:$M$30,MATCH('Summary &amp; Signature'!$A32,'System Specification'!$A$25:$A$30,0))</f>
        <v>0</v>
      </c>
      <c r="H32" s="301" t="str">
        <f>INDEX('Add-Alt 1 4-hr BESS (Req''d)'!$P$25:$P$30,MATCH('Summary &amp; Signature'!$A32,'System Specification'!$A$25:$A$30,0))</f>
        <v/>
      </c>
      <c r="I32" s="301">
        <f>INDEX('Add-Alt 1 4-hr BESS (Req''d)'!$O$25:$O$30,MATCH('Summary &amp; Signature'!$A32,'System Specification'!$A$25:$A$30,0))</f>
        <v>0</v>
      </c>
      <c r="J32" s="299">
        <f>INDEX('Add-Alt 1 4-hr BESS (Req''d)'!$B$75:$G$75,1,MATCH('Summary &amp; Signature'!B32,'Add-Alt 1 4-hr BESS (Req''d)'!$B$63:$G$63,0))</f>
        <v>0</v>
      </c>
      <c r="K32" s="302">
        <f>INDEX('Add-Alt 1 4-hr BESS (Req''d)'!$R$25:$R$30,MATCH('Summary &amp; Signature'!$A32,'System Specification'!$A$25:$A$30,0))+J32</f>
        <v>0</v>
      </c>
    </row>
    <row r="33" spans="1:11" customFormat="1" x14ac:dyDescent="0.3">
      <c r="A33" s="176">
        <v>5</v>
      </c>
      <c r="B33" s="180" t="str">
        <f t="shared" si="4"/>
        <v>Porter ES South</v>
      </c>
      <c r="C33" s="293">
        <f>INDEX('Add-Alt 1 4-hr BESS (Req''d)'!$D$25:$D$30,MATCH('Summary &amp; Signature'!$A33,'System Specification'!$A$25:$A$30,0))</f>
        <v>0</v>
      </c>
      <c r="D33" s="294">
        <f>INDEX('Add-Alt 1 4-hr BESS (Req''d)'!$E$25:$E$30,MATCH('Summary &amp; Signature'!$A33,'System Specification'!$A$25:$A$30,0))</f>
        <v>0</v>
      </c>
      <c r="E33" s="295" t="e">
        <f t="shared" si="5"/>
        <v>#DIV/0!</v>
      </c>
      <c r="F33" s="299">
        <f>INDEX('Add-Alt 1 4-hr BESS (Req''d)'!$L$25:$L$30,MATCH('Summary &amp; Signature'!$A33,'System Specification'!$A$25:$A$30,0))</f>
        <v>0</v>
      </c>
      <c r="G33" s="300">
        <f>INDEX('Add-Alt 1 4-hr BESS (Req''d)'!$M$25:$M$30,MATCH('Summary &amp; Signature'!$A33,'System Specification'!$A$25:$A$30,0))</f>
        <v>0</v>
      </c>
      <c r="H33" s="301" t="str">
        <f>INDEX('Add-Alt 1 4-hr BESS (Req''d)'!$P$25:$P$30,MATCH('Summary &amp; Signature'!$A33,'System Specification'!$A$25:$A$30,0))</f>
        <v/>
      </c>
      <c r="I33" s="301">
        <f>INDEX('Add-Alt 1 4-hr BESS (Req''d)'!$O$25:$O$30,MATCH('Summary &amp; Signature'!$A33,'System Specification'!$A$25:$A$30,0))</f>
        <v>0</v>
      </c>
      <c r="J33" s="299">
        <f>INDEX('Add-Alt 1 4-hr BESS (Req''d)'!$B$75:$G$75,1,MATCH('Summary &amp; Signature'!B33,'Add-Alt 1 4-hr BESS (Req''d)'!$B$63:$G$63,0))</f>
        <v>0</v>
      </c>
      <c r="K33" s="302">
        <f>INDEX('Add-Alt 1 4-hr BESS (Req''d)'!$R$25:$R$30,MATCH('Summary &amp; Signature'!$A33,'System Specification'!$A$25:$A$30,0))+J33</f>
        <v>0</v>
      </c>
    </row>
    <row r="34" spans="1:11" customFormat="1" ht="16.5" customHeight="1" thickBot="1" x14ac:dyDescent="0.35">
      <c r="A34" s="177">
        <v>6</v>
      </c>
      <c r="B34" s="181" t="str">
        <f t="shared" si="4"/>
        <v>Sherman ES</v>
      </c>
      <c r="C34" s="296">
        <f>INDEX('Add-Alt 1 4-hr BESS (Req''d)'!$D$25:$D$30,MATCH('Summary &amp; Signature'!$A34,'System Specification'!$A$25:$A$30,0))</f>
        <v>0</v>
      </c>
      <c r="D34" s="297">
        <f>INDEX('Add-Alt 1 4-hr BESS (Req''d)'!$E$25:$E$30,MATCH('Summary &amp; Signature'!$A34,'System Specification'!$A$25:$A$30,0))</f>
        <v>0</v>
      </c>
      <c r="E34" s="298" t="e">
        <f t="shared" si="5"/>
        <v>#DIV/0!</v>
      </c>
      <c r="F34" s="303">
        <f>INDEX('Add-Alt 1 4-hr BESS (Req''d)'!$L$25:$L$30,MATCH('Summary &amp; Signature'!$A34,'System Specification'!$A$25:$A$30,0))</f>
        <v>0</v>
      </c>
      <c r="G34" s="304">
        <f>INDEX('Add-Alt 1 4-hr BESS (Req''d)'!$M$25:$M$30,MATCH('Summary &amp; Signature'!$A34,'System Specification'!$A$25:$A$30,0))</f>
        <v>0</v>
      </c>
      <c r="H34" s="305" t="str">
        <f>INDEX('Add-Alt 1 4-hr BESS (Req''d)'!$P$25:$P$30,MATCH('Summary &amp; Signature'!$A34,'System Specification'!$A$25:$A$30,0))</f>
        <v/>
      </c>
      <c r="I34" s="305">
        <f>INDEX('Add-Alt 1 4-hr BESS (Req''d)'!$O$25:$O$30,MATCH('Summary &amp; Signature'!$A34,'System Specification'!$A$25:$A$30,0))</f>
        <v>0</v>
      </c>
      <c r="J34" s="303">
        <f>INDEX('Add-Alt 1 4-hr BESS (Req''d)'!$B$75:$G$75,1,MATCH('Summary &amp; Signature'!B34,'Add-Alt 1 4-hr BESS (Req''d)'!$B$63:$G$63,0))</f>
        <v>0</v>
      </c>
      <c r="K34" s="306">
        <f>INDEX('Add-Alt 1 4-hr BESS (Req''d)'!$R$25:$R$30,MATCH('Summary &amp; Signature'!$A34,'System Specification'!$A$25:$A$30,0))+J34</f>
        <v>0</v>
      </c>
    </row>
    <row r="35" spans="1:11" customFormat="1" ht="16.5" customHeight="1" thickBot="1" x14ac:dyDescent="0.35">
      <c r="B35" s="182" t="s">
        <v>146</v>
      </c>
      <c r="C35" s="183">
        <f>SUM(C29:C34)</f>
        <v>0</v>
      </c>
      <c r="D35" s="184">
        <f t="shared" ref="D35:K35" si="6">SUM(D29:D34)</f>
        <v>0</v>
      </c>
      <c r="E35" s="277" t="s">
        <v>192</v>
      </c>
      <c r="F35" s="185">
        <f t="shared" si="6"/>
        <v>0</v>
      </c>
      <c r="G35" s="186">
        <f t="shared" si="6"/>
        <v>0</v>
      </c>
      <c r="H35" s="187">
        <f t="shared" si="6"/>
        <v>0</v>
      </c>
      <c r="I35" s="187">
        <f t="shared" si="6"/>
        <v>0</v>
      </c>
      <c r="J35" s="185">
        <f t="shared" si="6"/>
        <v>0</v>
      </c>
      <c r="K35" s="185">
        <f t="shared" si="6"/>
        <v>0</v>
      </c>
    </row>
    <row r="36" spans="1:11" customFormat="1" ht="16.5" customHeight="1" x14ac:dyDescent="0.25"/>
    <row r="37" spans="1:11" s="19" customFormat="1" ht="16.5" customHeight="1" x14ac:dyDescent="0.3">
      <c r="A37"/>
      <c r="B37"/>
      <c r="C37" s="5"/>
      <c r="D37" s="5"/>
      <c r="E37" s="5"/>
      <c r="F37" s="5"/>
      <c r="G37" s="45"/>
      <c r="H37" s="45"/>
    </row>
    <row r="38" spans="1:11" s="19" customFormat="1" ht="16.5" customHeight="1" x14ac:dyDescent="0.3">
      <c r="A38"/>
      <c r="B38"/>
      <c r="C38" s="5"/>
      <c r="D38" s="5"/>
      <c r="E38" s="5"/>
      <c r="F38" s="5"/>
      <c r="G38" s="45"/>
      <c r="H38" s="45"/>
    </row>
    <row r="39" spans="1:11" s="19" customFormat="1" ht="16.5" customHeight="1" x14ac:dyDescent="0.3">
      <c r="A39"/>
      <c r="B39"/>
      <c r="C39" s="5"/>
      <c r="D39" s="5"/>
      <c r="E39" s="5"/>
      <c r="F39" s="5"/>
      <c r="G39" s="45"/>
      <c r="H39" s="45"/>
    </row>
    <row r="40" spans="1:11" s="19" customFormat="1" ht="25.8" x14ac:dyDescent="0.3">
      <c r="A40" s="220" t="s">
        <v>194</v>
      </c>
      <c r="B40" s="219"/>
      <c r="C40" s="45"/>
      <c r="D40" s="45"/>
      <c r="E40" s="45"/>
      <c r="F40" s="45"/>
      <c r="G40" s="45"/>
      <c r="H40" s="45"/>
    </row>
    <row r="41" spans="1:11" s="19" customFormat="1" ht="14.4" x14ac:dyDescent="0.3">
      <c r="A41" s="45"/>
      <c r="B41" s="45"/>
      <c r="C41" s="45"/>
      <c r="D41" s="45"/>
      <c r="E41" s="45"/>
      <c r="F41" s="45"/>
      <c r="G41" s="45"/>
      <c r="H41" s="45"/>
    </row>
    <row r="42" spans="1:11" customFormat="1" ht="26.4" thickBot="1" x14ac:dyDescent="0.35">
      <c r="A42" s="174" t="s">
        <v>191</v>
      </c>
      <c r="B42" s="45"/>
      <c r="C42" s="45"/>
      <c r="D42" s="45"/>
      <c r="E42" s="45"/>
      <c r="F42" s="19"/>
      <c r="G42" s="19"/>
      <c r="H42" s="19"/>
      <c r="I42" s="19"/>
      <c r="J42" s="19"/>
      <c r="K42" s="19"/>
    </row>
    <row r="43" spans="1:11" customFormat="1" ht="49.5" customHeight="1" thickBot="1" x14ac:dyDescent="0.3">
      <c r="A43" s="100" t="str">
        <f t="shared" ref="A43:F43" si="7">A28</f>
        <v>Site Number</v>
      </c>
      <c r="B43" s="103" t="str">
        <f t="shared" si="7"/>
        <v>Site Name</v>
      </c>
      <c r="C43" s="100" t="str">
        <f t="shared" si="7"/>
        <v>kW</v>
      </c>
      <c r="D43" s="101" t="str">
        <f t="shared" si="7"/>
        <v>kWh</v>
      </c>
      <c r="E43" s="101" t="str">
        <f t="shared" si="7"/>
        <v>Duration (hr)</v>
      </c>
      <c r="F43" s="105" t="str">
        <f t="shared" si="7"/>
        <v>Total Yr-1 BESS Savings ($)</v>
      </c>
      <c r="G43" s="100" t="str">
        <f>'Add-Alt 2 Microgrid (Req''d)'!M26</f>
        <v>Design-Build Cost ($)</v>
      </c>
      <c r="H43" s="103" t="str">
        <f>J28</f>
        <v>10-yr Service Warranty</v>
      </c>
      <c r="I43" s="106" t="str">
        <f>K28</f>
        <v>Grand Total Cash Purchase Price, with Contingencies</v>
      </c>
    </row>
    <row r="44" spans="1:11" customFormat="1" x14ac:dyDescent="0.3">
      <c r="A44" s="175">
        <v>1</v>
      </c>
      <c r="B44" s="178" t="str">
        <f t="shared" ref="B44:B49" si="8">IFERROR(VLOOKUP($A44,Site_Data_Table,MATCH(B$13,Site_Data_Column_Names,0),FALSE),"")</f>
        <v>Hamilton ES</v>
      </c>
      <c r="C44" s="307">
        <f>INDEX('Add-Alt 2 Microgrid (Req''d)'!$D$27:$D$32,MATCH('Summary &amp; Signature'!$A44,'System Specification'!$A$25:$A$30,0))</f>
        <v>0</v>
      </c>
      <c r="D44" s="308">
        <f>INDEX('Add-Alt 2 Microgrid (Req''d)'!$E$27:$E$32,MATCH('Summary &amp; Signature'!$A44,'System Specification'!$A$25:$A$30,0))</f>
        <v>0</v>
      </c>
      <c r="E44" s="309" t="e">
        <f>D44/C44</f>
        <v>#DIV/0!</v>
      </c>
      <c r="F44" s="310">
        <f>INDEX('Add-Alt 2 Microgrid (Req''d)'!$L$27:$L$32,MATCH('Summary &amp; Signature'!$A44,'System Specification'!$A$25:$A$30,0))</f>
        <v>0</v>
      </c>
      <c r="G44" s="311">
        <f>INDEX('Add-Alt 2 Microgrid (Req''d)'!$M$27:$M$32,MATCH('Summary &amp; Signature'!$A44,'System Specification'!$A$25:$A$30,0))</f>
        <v>0</v>
      </c>
      <c r="H44" s="312">
        <f>J29</f>
        <v>0</v>
      </c>
      <c r="I44" s="314">
        <f>INDEX('Add-Alt 2 Microgrid (Req''d)'!$N$27:$N$32,MATCH('Summary &amp; Signature'!$A44,'System Specification'!$A$25:$A$30,0))+H44</f>
        <v>0</v>
      </c>
    </row>
    <row r="45" spans="1:11" customFormat="1" ht="16.5" customHeight="1" x14ac:dyDescent="0.3">
      <c r="A45" s="176">
        <v>2</v>
      </c>
      <c r="B45" s="179" t="str">
        <f t="shared" si="8"/>
        <v>Ibarra ES</v>
      </c>
      <c r="C45" s="293">
        <f>INDEX('Add-Alt 2 Microgrid (Req''d)'!$D$27:$D$32,MATCH('Summary &amp; Signature'!$A45,'System Specification'!$A$25:$A$30,0))</f>
        <v>0</v>
      </c>
      <c r="D45" s="294">
        <f>INDEX('Add-Alt 2 Microgrid (Req''d)'!$E$27:$E$32,MATCH('Summary &amp; Signature'!$A45,'System Specification'!$A$25:$A$30,0))</f>
        <v>0</v>
      </c>
      <c r="E45" s="295" t="e">
        <f t="shared" ref="E45:E49" si="9">D45/C45</f>
        <v>#DIV/0!</v>
      </c>
      <c r="F45" s="299">
        <f>INDEX('Add-Alt 2 Microgrid (Req''d)'!$L$27:$L$32,MATCH('Summary &amp; Signature'!$A45,'System Specification'!$A$25:$A$30,0))</f>
        <v>0</v>
      </c>
      <c r="G45" s="300">
        <f>INDEX('Add-Alt 2 Microgrid (Req''d)'!$M$27:$M$32,MATCH('Summary &amp; Signature'!$A45,'System Specification'!$A$25:$A$30,0))</f>
        <v>0</v>
      </c>
      <c r="H45" s="316">
        <f t="shared" ref="H45:H49" si="10">J30</f>
        <v>0</v>
      </c>
      <c r="I45" s="314">
        <f>INDEX('Add-Alt 2 Microgrid (Req''d)'!$N$27:$N$32,MATCH('Summary &amp; Signature'!$A45,'System Specification'!$A$25:$A$30,0))+H45</f>
        <v>0</v>
      </c>
    </row>
    <row r="46" spans="1:11" customFormat="1" ht="16.5" customHeight="1" x14ac:dyDescent="0.3">
      <c r="A46" s="176">
        <v>3</v>
      </c>
      <c r="B46" s="180" t="str">
        <f t="shared" si="8"/>
        <v>Language Academy</v>
      </c>
      <c r="C46" s="293">
        <f>INDEX('Add-Alt 2 Microgrid (Req''d)'!$D$27:$D$32,MATCH('Summary &amp; Signature'!$A46,'System Specification'!$A$25:$A$30,0))</f>
        <v>0</v>
      </c>
      <c r="D46" s="294">
        <f>INDEX('Add-Alt 2 Microgrid (Req''d)'!$E$27:$E$32,MATCH('Summary &amp; Signature'!$A46,'System Specification'!$A$25:$A$30,0))</f>
        <v>0</v>
      </c>
      <c r="E46" s="295" t="e">
        <f t="shared" si="9"/>
        <v>#DIV/0!</v>
      </c>
      <c r="F46" s="299">
        <f>INDEX('Add-Alt 2 Microgrid (Req''d)'!$L$27:$L$32,MATCH('Summary &amp; Signature'!$A46,'System Specification'!$A$25:$A$30,0))</f>
        <v>0</v>
      </c>
      <c r="G46" s="300">
        <f>INDEX('Add-Alt 2 Microgrid (Req''d)'!$M$27:$M$32,MATCH('Summary &amp; Signature'!$A46,'System Specification'!$A$25:$A$30,0))</f>
        <v>0</v>
      </c>
      <c r="H46" s="316">
        <f t="shared" si="10"/>
        <v>0</v>
      </c>
      <c r="I46" s="314">
        <f>INDEX('Add-Alt 2 Microgrid (Req''d)'!$N$27:$N$32,MATCH('Summary &amp; Signature'!$A46,'System Specification'!$A$25:$A$30,0))+H46</f>
        <v>0</v>
      </c>
    </row>
    <row r="47" spans="1:11" customFormat="1" x14ac:dyDescent="0.3">
      <c r="A47" s="176">
        <v>4</v>
      </c>
      <c r="B47" s="180" t="str">
        <f t="shared" si="8"/>
        <v>Porter ES North</v>
      </c>
      <c r="C47" s="293">
        <f>INDEX('Add-Alt 2 Microgrid (Req''d)'!$D$27:$D$32,MATCH('Summary &amp; Signature'!$A47,'System Specification'!$A$25:$A$30,0))</f>
        <v>0</v>
      </c>
      <c r="D47" s="294">
        <f>INDEX('Add-Alt 2 Microgrid (Req''d)'!$E$27:$E$32,MATCH('Summary &amp; Signature'!$A47,'System Specification'!$A$25:$A$30,0))</f>
        <v>0</v>
      </c>
      <c r="E47" s="295" t="e">
        <f t="shared" si="9"/>
        <v>#DIV/0!</v>
      </c>
      <c r="F47" s="299">
        <f>INDEX('Add-Alt 2 Microgrid (Req''d)'!$L$27:$L$32,MATCH('Summary &amp; Signature'!$A47,'System Specification'!$A$25:$A$30,0))</f>
        <v>0</v>
      </c>
      <c r="G47" s="300">
        <f>INDEX('Add-Alt 2 Microgrid (Req''d)'!$M$27:$M$32,MATCH('Summary &amp; Signature'!$A47,'System Specification'!$A$25:$A$30,0))</f>
        <v>0</v>
      </c>
      <c r="H47" s="316">
        <f t="shared" si="10"/>
        <v>0</v>
      </c>
      <c r="I47" s="314">
        <f>INDEX('Add-Alt 2 Microgrid (Req''d)'!$N$27:$N$32,MATCH('Summary &amp; Signature'!$A47,'System Specification'!$A$25:$A$30,0))+H47</f>
        <v>0</v>
      </c>
    </row>
    <row r="48" spans="1:11" customFormat="1" x14ac:dyDescent="0.3">
      <c r="A48" s="176">
        <v>5</v>
      </c>
      <c r="B48" s="180" t="str">
        <f t="shared" si="8"/>
        <v>Porter ES South</v>
      </c>
      <c r="C48" s="293">
        <f>INDEX('Add-Alt 2 Microgrid (Req''d)'!$D$27:$D$32,MATCH('Summary &amp; Signature'!$A48,'System Specification'!$A$25:$A$30,0))</f>
        <v>0</v>
      </c>
      <c r="D48" s="294">
        <f>INDEX('Add-Alt 2 Microgrid (Req''d)'!$E$27:$E$32,MATCH('Summary &amp; Signature'!$A48,'System Specification'!$A$25:$A$30,0))</f>
        <v>0</v>
      </c>
      <c r="E48" s="295" t="e">
        <f t="shared" si="9"/>
        <v>#DIV/0!</v>
      </c>
      <c r="F48" s="299">
        <f>INDEX('Add-Alt 2 Microgrid (Req''d)'!$L$27:$L$32,MATCH('Summary &amp; Signature'!$A48,'System Specification'!$A$25:$A$30,0))</f>
        <v>0</v>
      </c>
      <c r="G48" s="300">
        <f>INDEX('Add-Alt 2 Microgrid (Req''d)'!$M$27:$M$32,MATCH('Summary &amp; Signature'!$A48,'System Specification'!$A$25:$A$30,0))</f>
        <v>0</v>
      </c>
      <c r="H48" s="316">
        <f t="shared" si="10"/>
        <v>0</v>
      </c>
      <c r="I48" s="314">
        <f>INDEX('Add-Alt 2 Microgrid (Req''d)'!$N$27:$N$32,MATCH('Summary &amp; Signature'!$A48,'System Specification'!$A$25:$A$30,0))+H48</f>
        <v>0</v>
      </c>
    </row>
    <row r="49" spans="1:11" customFormat="1" ht="16.5" customHeight="1" thickBot="1" x14ac:dyDescent="0.35">
      <c r="A49" s="177">
        <v>6</v>
      </c>
      <c r="B49" s="181" t="str">
        <f t="shared" si="8"/>
        <v>Sherman ES</v>
      </c>
      <c r="C49" s="296">
        <f>INDEX('Add-Alt 2 Microgrid (Req''d)'!$D$27:$D$32,MATCH('Summary &amp; Signature'!$A49,'System Specification'!$A$25:$A$30,0))</f>
        <v>0</v>
      </c>
      <c r="D49" s="297">
        <f>INDEX('Add-Alt 2 Microgrid (Req''d)'!$E$27:$E$32,MATCH('Summary &amp; Signature'!$A49,'System Specification'!$A$25:$A$30,0))</f>
        <v>0</v>
      </c>
      <c r="E49" s="298" t="e">
        <f t="shared" si="9"/>
        <v>#DIV/0!</v>
      </c>
      <c r="F49" s="303">
        <f>INDEX('Add-Alt 2 Microgrid (Req''d)'!$L$27:$L$32,MATCH('Summary &amp; Signature'!$A49,'System Specification'!$A$25:$A$30,0))</f>
        <v>0</v>
      </c>
      <c r="G49" s="304">
        <f>INDEX('Add-Alt 2 Microgrid (Req''d)'!$M$27:$M$32,MATCH('Summary &amp; Signature'!$A49,'System Specification'!$A$25:$A$30,0))</f>
        <v>0</v>
      </c>
      <c r="H49" s="317">
        <f t="shared" si="10"/>
        <v>0</v>
      </c>
      <c r="I49" s="314">
        <f>INDEX('Add-Alt 2 Microgrid (Req''d)'!$N$27:$N$32,MATCH('Summary &amp; Signature'!$A49,'System Specification'!$A$25:$A$30,0))+H49</f>
        <v>0</v>
      </c>
    </row>
    <row r="50" spans="1:11" customFormat="1" ht="16.5" customHeight="1" thickBot="1" x14ac:dyDescent="0.35">
      <c r="B50" s="182" t="s">
        <v>146</v>
      </c>
      <c r="C50" s="183">
        <f>SUM(C44:C49)</f>
        <v>0</v>
      </c>
      <c r="D50" s="184">
        <f t="shared" ref="D50:I50" si="11">SUM(D44:D49)</f>
        <v>0</v>
      </c>
      <c r="E50" s="221"/>
      <c r="F50" s="185">
        <f t="shared" si="11"/>
        <v>0</v>
      </c>
      <c r="G50" s="186">
        <f t="shared" si="11"/>
        <v>0</v>
      </c>
      <c r="H50" s="313">
        <f t="shared" si="11"/>
        <v>0</v>
      </c>
      <c r="I50" s="315">
        <f t="shared" si="11"/>
        <v>0</v>
      </c>
    </row>
    <row r="51" spans="1:11" customFormat="1" ht="16.5" customHeight="1" x14ac:dyDescent="0.25"/>
    <row r="52" spans="1:11" customFormat="1" ht="15" x14ac:dyDescent="0.25"/>
    <row r="53" spans="1:11" s="19" customFormat="1" ht="16.5" customHeight="1" x14ac:dyDescent="0.3">
      <c r="A53"/>
      <c r="B53"/>
      <c r="C53" s="5"/>
      <c r="D53" s="5"/>
      <c r="E53" s="5"/>
      <c r="F53" s="5"/>
      <c r="G53" s="45"/>
      <c r="H53" s="45"/>
    </row>
    <row r="54" spans="1:11" s="19" customFormat="1" ht="16.5" customHeight="1" x14ac:dyDescent="0.3">
      <c r="A54" s="45"/>
      <c r="B54" s="45"/>
      <c r="C54" s="45"/>
      <c r="D54" s="45"/>
      <c r="E54" s="45"/>
      <c r="F54" s="45"/>
      <c r="G54" s="45"/>
      <c r="H54" s="45"/>
    </row>
    <row r="55" spans="1:11" ht="126" customHeight="1" x14ac:dyDescent="0.3">
      <c r="A55" s="412" t="s">
        <v>147</v>
      </c>
      <c r="B55" s="412"/>
      <c r="C55" s="412"/>
      <c r="D55" s="412"/>
      <c r="E55" s="412"/>
      <c r="F55" s="412"/>
      <c r="G55" s="412"/>
      <c r="H55" s="412"/>
      <c r="I55" s="412"/>
      <c r="J55" s="412"/>
      <c r="K55" s="412"/>
    </row>
    <row r="56" spans="1:11" ht="26.25" customHeight="1" x14ac:dyDescent="0.3"/>
    <row r="57" spans="1:11" ht="26.25" customHeight="1" x14ac:dyDescent="0.3">
      <c r="B57" s="12" t="s">
        <v>43</v>
      </c>
      <c r="C57" s="413">
        <f>Vendor_Name</f>
        <v>0</v>
      </c>
      <c r="D57" s="413"/>
      <c r="E57" s="413"/>
      <c r="F57" s="413"/>
      <c r="G57" s="413"/>
      <c r="H57" s="413"/>
    </row>
    <row r="58" spans="1:11" ht="26.25" customHeight="1" x14ac:dyDescent="0.3">
      <c r="B58" s="12" t="s">
        <v>44</v>
      </c>
      <c r="C58" s="410"/>
      <c r="D58" s="410"/>
      <c r="E58" s="410"/>
      <c r="F58" s="410"/>
      <c r="G58" s="410"/>
      <c r="H58" s="410"/>
    </row>
    <row r="59" spans="1:11" ht="26.25" customHeight="1" x14ac:dyDescent="0.3">
      <c r="B59" s="12" t="s">
        <v>45</v>
      </c>
      <c r="C59" s="410"/>
      <c r="D59" s="410"/>
      <c r="E59" s="410"/>
      <c r="F59" s="410"/>
      <c r="G59" s="410"/>
      <c r="H59" s="410"/>
    </row>
    <row r="60" spans="1:11" ht="17.25" customHeight="1" x14ac:dyDescent="0.3"/>
    <row r="61" spans="1:11" ht="26.25" customHeight="1" x14ac:dyDescent="0.3">
      <c r="B61" s="12"/>
    </row>
    <row r="62" spans="1:11" ht="35.25" customHeight="1" x14ac:dyDescent="0.3">
      <c r="B62" s="12" t="s">
        <v>46</v>
      </c>
      <c r="C62" s="414"/>
      <c r="D62" s="414"/>
      <c r="E62" s="414"/>
      <c r="F62" s="414"/>
      <c r="G62" s="414"/>
      <c r="H62" s="414"/>
    </row>
    <row r="63" spans="1:11" ht="26.25" customHeight="1" x14ac:dyDescent="0.3">
      <c r="B63" s="12" t="s">
        <v>47</v>
      </c>
      <c r="C63" s="410"/>
      <c r="D63" s="410"/>
      <c r="E63" s="410"/>
      <c r="F63" s="410"/>
      <c r="G63" s="410"/>
      <c r="H63" s="410"/>
    </row>
    <row r="64" spans="1:11" ht="26.25" customHeight="1" x14ac:dyDescent="0.3">
      <c r="B64" s="12" t="s">
        <v>48</v>
      </c>
      <c r="C64" s="415"/>
      <c r="D64" s="415"/>
      <c r="E64" s="415"/>
      <c r="F64" s="415"/>
      <c r="G64" s="415"/>
      <c r="H64" s="415"/>
    </row>
    <row r="65" spans="1:8" ht="26.25" customHeight="1" x14ac:dyDescent="0.3">
      <c r="B65" s="12" t="s">
        <v>49</v>
      </c>
      <c r="C65" s="408"/>
      <c r="D65" s="408"/>
      <c r="E65" s="408"/>
      <c r="F65" s="408"/>
      <c r="G65" s="408"/>
      <c r="H65" s="408"/>
    </row>
    <row r="66" spans="1:8" x14ac:dyDescent="0.3">
      <c r="A66" s="12"/>
      <c r="B66" s="12"/>
    </row>
    <row r="67" spans="1:8" ht="56.25" customHeight="1" x14ac:dyDescent="0.3">
      <c r="A67" s="409"/>
      <c r="B67" s="409"/>
      <c r="C67" s="409"/>
      <c r="D67" s="409"/>
      <c r="E67" s="409"/>
      <c r="F67" s="409"/>
    </row>
    <row r="68" spans="1:8" x14ac:dyDescent="0.3">
      <c r="C68" s="13"/>
      <c r="E68" s="14"/>
      <c r="F68" s="14"/>
    </row>
    <row r="69" spans="1:8" x14ac:dyDescent="0.3">
      <c r="C69" s="13"/>
    </row>
    <row r="70" spans="1:8" x14ac:dyDescent="0.3">
      <c r="C70" s="13"/>
      <c r="E70" s="14"/>
    </row>
    <row r="71" spans="1:8" x14ac:dyDescent="0.3">
      <c r="C71" s="13"/>
      <c r="E71" s="14"/>
    </row>
    <row r="72" spans="1:8" x14ac:dyDescent="0.3">
      <c r="C72" s="13"/>
      <c r="E72" s="14"/>
    </row>
  </sheetData>
  <sheetProtection algorithmName="SHA-512" hashValue="08BgNql6c1na/9qIYQ8AlBPg5xOJzf5UvbiqTTtZFYDoYiufmy73gAXVySJUaLv2Fx4Cuge2i4AptcCbudwbeA==" saltValue="osonYOjEEOwZKhSHvE8iyg==" spinCount="100000" sheet="1" objects="1" scenarios="1"/>
  <mergeCells count="13">
    <mergeCell ref="A1:J1"/>
    <mergeCell ref="C8:F8"/>
    <mergeCell ref="A9:H9"/>
    <mergeCell ref="C65:H65"/>
    <mergeCell ref="A67:F67"/>
    <mergeCell ref="C58:H58"/>
    <mergeCell ref="C59:H59"/>
    <mergeCell ref="A4:E4"/>
    <mergeCell ref="A55:K55"/>
    <mergeCell ref="C57:H57"/>
    <mergeCell ref="C62:H62"/>
    <mergeCell ref="C63:H63"/>
    <mergeCell ref="C64:H64"/>
  </mergeCells>
  <phoneticPr fontId="22" type="noConversion"/>
  <pageMargins left="0.75" right="0.5" top="0.5" bottom="0.5" header="0.3" footer="0.3"/>
  <pageSetup scale="55" fitToHeight="3" orientation="portrait" horizontalDpi="300" verticalDpi="300" r:id="rId1"/>
  <headerFooter>
    <oddFooter>&amp;L&amp;9&amp;K000000&amp;D&amp;R&amp;9&amp;K000000&amp;F | &amp;A |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49"/>
  <sheetViews>
    <sheetView workbookViewId="0"/>
  </sheetViews>
  <sheetFormatPr defaultColWidth="8.6328125" defaultRowHeight="14.4" x14ac:dyDescent="0.3"/>
  <cols>
    <col min="1" max="3" width="16.54296875" style="20" customWidth="1"/>
    <col min="4" max="4" width="2.1796875" style="20" customWidth="1"/>
    <col min="5" max="5" width="16.54296875" style="20" customWidth="1"/>
    <col min="6" max="6" width="2.1796875" style="20" customWidth="1"/>
    <col min="7" max="7" width="16.54296875" style="20" customWidth="1"/>
    <col min="8" max="16384" width="8.6328125" style="20"/>
  </cols>
  <sheetData>
    <row r="1" spans="1:7" x14ac:dyDescent="0.3">
      <c r="A1" s="1" t="e">
        <f>#REF!</f>
        <v>#REF!</v>
      </c>
      <c r="B1" s="1"/>
    </row>
    <row r="2" spans="1:7" ht="28.8" x14ac:dyDescent="0.55000000000000004">
      <c r="A2" s="11" t="str">
        <f ca="1">"FORM C2, "&amp;MID(CELL("filename",A1),FIND("]",CELL("filename",A1))+1,256)</f>
        <v>FORM C2, Lists</v>
      </c>
      <c r="B2" s="1"/>
    </row>
    <row r="3" spans="1:7" x14ac:dyDescent="0.3">
      <c r="A3" s="1"/>
      <c r="B3" s="1"/>
    </row>
    <row r="4" spans="1:7" x14ac:dyDescent="0.3">
      <c r="A4" s="17" t="e">
        <f>'Summary &amp; Signature'!#REF!</f>
        <v>#REF!</v>
      </c>
      <c r="B4" s="1"/>
    </row>
    <row r="6" spans="1:7" x14ac:dyDescent="0.3">
      <c r="A6" s="21" t="s">
        <v>71</v>
      </c>
    </row>
    <row r="7" spans="1:7" x14ac:dyDescent="0.3">
      <c r="A7" s="18" t="s">
        <v>5</v>
      </c>
    </row>
    <row r="9" spans="1:7" x14ac:dyDescent="0.3">
      <c r="A9" s="22" t="s">
        <v>1</v>
      </c>
      <c r="C9" s="22" t="s">
        <v>31</v>
      </c>
      <c r="E9" s="22" t="s">
        <v>68</v>
      </c>
      <c r="G9" s="36" t="s">
        <v>72</v>
      </c>
    </row>
    <row r="10" spans="1:7" x14ac:dyDescent="0.3">
      <c r="A10" s="23" t="s">
        <v>2</v>
      </c>
      <c r="C10" s="24">
        <v>20</v>
      </c>
      <c r="E10" s="24" t="s">
        <v>69</v>
      </c>
      <c r="G10" s="43" t="s">
        <v>73</v>
      </c>
    </row>
    <row r="11" spans="1:7" x14ac:dyDescent="0.3">
      <c r="A11" s="25" t="s">
        <v>3</v>
      </c>
      <c r="C11" s="25">
        <v>25</v>
      </c>
      <c r="E11" s="25" t="s">
        <v>70</v>
      </c>
      <c r="G11" s="39" t="s">
        <v>74</v>
      </c>
    </row>
    <row r="12" spans="1:7" x14ac:dyDescent="0.3">
      <c r="G12" s="40" t="s">
        <v>75</v>
      </c>
    </row>
    <row r="13" spans="1:7" x14ac:dyDescent="0.3">
      <c r="A13" s="26" t="s">
        <v>4</v>
      </c>
      <c r="B13" s="27"/>
      <c r="C13" s="28"/>
      <c r="D13" s="1"/>
      <c r="E13" s="22" t="s">
        <v>30</v>
      </c>
    </row>
    <row r="14" spans="1:7" x14ac:dyDescent="0.3">
      <c r="A14" s="29" t="s">
        <v>5</v>
      </c>
      <c r="B14" s="30" t="s">
        <v>6</v>
      </c>
      <c r="C14" s="31" t="s">
        <v>7</v>
      </c>
      <c r="E14" s="32" t="str">
        <f>IF($A$7="PG&amp;E",
IF(Lists!A14="","",Lists!A14),
IF($A$7="SCE",
IF(Lists!B14="","",Lists!B14),
IF(Lists!C14="","",Lists!C14)))</f>
        <v>PG&amp;E</v>
      </c>
    </row>
    <row r="15" spans="1:7" x14ac:dyDescent="0.3">
      <c r="A15" s="23" t="s">
        <v>17</v>
      </c>
      <c r="B15" s="23" t="s">
        <v>8</v>
      </c>
      <c r="C15" s="23"/>
      <c r="E15" s="24" t="str">
        <f>IF($A$7="PG&amp;E",
IF(Lists!A15="","",Lists!A15),
IF($A$7="SCE",
IF(Lists!B15="","",Lists!B15),
IF(Lists!C15="","",Lists!C15)))</f>
        <v>A-1</v>
      </c>
    </row>
    <row r="16" spans="1:7" x14ac:dyDescent="0.3">
      <c r="A16" s="24" t="s">
        <v>18</v>
      </c>
      <c r="B16" s="24" t="s">
        <v>9</v>
      </c>
      <c r="C16" s="24"/>
      <c r="E16" s="24" t="str">
        <f>IF($A$7="PG&amp;E",
IF(Lists!A16="","",Lists!A16),
IF($A$7="SCE",
IF(Lists!B16="","",Lists!B16),
IF(Lists!C16="","",Lists!C16)))</f>
        <v>A-6</v>
      </c>
    </row>
    <row r="17" spans="1:5" x14ac:dyDescent="0.3">
      <c r="A17" s="24" t="s">
        <v>19</v>
      </c>
      <c r="B17" s="24" t="s">
        <v>28</v>
      </c>
      <c r="C17" s="24"/>
      <c r="E17" s="24" t="str">
        <f>IF($A$7="PG&amp;E",
IF(Lists!A17="","",Lists!A17),
IF($A$7="SCE",
IF(Lists!B17="","",Lists!B17),
IF(Lists!C17="","",Lists!C17)))</f>
        <v>A-10-S</v>
      </c>
    </row>
    <row r="18" spans="1:5" x14ac:dyDescent="0.3">
      <c r="A18" s="24" t="s">
        <v>20</v>
      </c>
      <c r="B18" s="24" t="s">
        <v>10</v>
      </c>
      <c r="C18" s="24"/>
      <c r="E18" s="24" t="str">
        <f>IF($A$7="PG&amp;E",
IF(Lists!A18="","",Lists!A18),
IF($A$7="SCE",
IF(Lists!B18="","",Lists!B18),
IF(Lists!C18="","",Lists!C18)))</f>
        <v>A-10-P</v>
      </c>
    </row>
    <row r="19" spans="1:5" x14ac:dyDescent="0.3">
      <c r="A19" s="24" t="s">
        <v>21</v>
      </c>
      <c r="B19" s="24" t="s">
        <v>29</v>
      </c>
      <c r="C19" s="24"/>
      <c r="E19" s="24" t="str">
        <f>IF($A$7="PG&amp;E",
IF(Lists!A19="","",Lists!A19),
IF($A$7="SCE",
IF(Lists!B19="","",Lists!B19),
IF(Lists!C19="","",Lists!C19)))</f>
        <v>A-10-T</v>
      </c>
    </row>
    <row r="20" spans="1:5" x14ac:dyDescent="0.3">
      <c r="A20" s="24" t="s">
        <v>22</v>
      </c>
      <c r="B20" s="24" t="s">
        <v>11</v>
      </c>
      <c r="C20" s="24"/>
      <c r="E20" s="24" t="str">
        <f>IF($A$7="PG&amp;E",
IF(Lists!A20="","",Lists!A20),
IF($A$7="SCE",
IF(Lists!B20="","",Lists!B20),
IF(Lists!C20="","",Lists!C20)))</f>
        <v>A-10 TOU-S</v>
      </c>
    </row>
    <row r="21" spans="1:5" x14ac:dyDescent="0.3">
      <c r="A21" s="24" t="s">
        <v>23</v>
      </c>
      <c r="B21" s="24" t="s">
        <v>12</v>
      </c>
      <c r="C21" s="24"/>
      <c r="E21" s="24" t="str">
        <f>IF($A$7="PG&amp;E",
IF(Lists!A21="","",Lists!A21),
IF($A$7="SCE",
IF(Lists!B21="","",Lists!B21),
IF(Lists!C21="","",Lists!C21)))</f>
        <v>A-10 TOU-P</v>
      </c>
    </row>
    <row r="22" spans="1:5" x14ac:dyDescent="0.3">
      <c r="A22" s="24" t="s">
        <v>24</v>
      </c>
      <c r="B22" s="24" t="s">
        <v>13</v>
      </c>
      <c r="C22" s="24"/>
      <c r="E22" s="24" t="str">
        <f>IF($A$7="PG&amp;E",
IF(Lists!A22="","",Lists!A22),
IF($A$7="SCE",
IF(Lists!B22="","",Lists!B22),
IF(Lists!C22="","",Lists!C22)))</f>
        <v>A-10 TOU-T</v>
      </c>
    </row>
    <row r="23" spans="1:5" x14ac:dyDescent="0.3">
      <c r="A23" s="24" t="s">
        <v>25</v>
      </c>
      <c r="B23" s="24" t="s">
        <v>14</v>
      </c>
      <c r="C23" s="24"/>
      <c r="E23" s="24" t="str">
        <f>IF($A$7="PG&amp;E",
IF(Lists!A23="","",Lists!A23),
IF($A$7="SCE",
IF(Lists!B23="","",Lists!B23),
IF(Lists!C23="","",Lists!C23)))</f>
        <v>E-19-S</v>
      </c>
    </row>
    <row r="24" spans="1:5" x14ac:dyDescent="0.3">
      <c r="A24" s="24" t="s">
        <v>26</v>
      </c>
      <c r="B24" s="33" t="s">
        <v>50</v>
      </c>
      <c r="C24" s="24"/>
      <c r="E24" s="24" t="str">
        <f>IF($A$7="PG&amp;E",
IF(Lists!A24="","",Lists!A24),
IF($A$7="SCE",
IF(Lists!B24="","",Lists!B24),
IF(Lists!C24="","",Lists!C24)))</f>
        <v>E-19-P</v>
      </c>
    </row>
    <row r="25" spans="1:5" x14ac:dyDescent="0.3">
      <c r="A25" s="24" t="s">
        <v>27</v>
      </c>
      <c r="B25" s="24" t="s">
        <v>15</v>
      </c>
      <c r="C25" s="24"/>
      <c r="E25" s="24" t="str">
        <f>IF($A$7="PG&amp;E",
IF(Lists!A25="","",Lists!A25),
IF($A$7="SCE",
IF(Lists!B25="","",Lists!B25),
IF(Lists!C25="","",Lists!C25)))</f>
        <v>E-19-T</v>
      </c>
    </row>
    <row r="26" spans="1:5" x14ac:dyDescent="0.3">
      <c r="A26" s="24"/>
      <c r="B26" s="33" t="s">
        <v>16</v>
      </c>
      <c r="C26" s="24"/>
      <c r="E26" s="24" t="str">
        <f>IF($A$7="PG&amp;E",
IF(Lists!A26="","",Lists!A26),
IF($A$7="SCE",
IF(Lists!B26="","",Lists!B26),
IF(Lists!C26="","",Lists!C26)))</f>
        <v/>
      </c>
    </row>
    <row r="27" spans="1:5" x14ac:dyDescent="0.3">
      <c r="A27" s="24"/>
      <c r="B27" s="24"/>
      <c r="C27" s="24"/>
      <c r="E27" s="24" t="str">
        <f>IF($A$7="PG&amp;E",
IF(Lists!A27="","",Lists!A27),
IF($A$7="SCE",
IF(Lists!B27="","",Lists!B27),
IF(Lists!C27="","",Lists!C27)))</f>
        <v/>
      </c>
    </row>
    <row r="28" spans="1:5" x14ac:dyDescent="0.3">
      <c r="A28" s="24"/>
      <c r="B28" s="24"/>
      <c r="C28" s="24"/>
      <c r="E28" s="24" t="str">
        <f>IF($A$7="PG&amp;E",
IF(Lists!A28="","",Lists!A28),
IF($A$7="SCE",
IF(Lists!B28="","",Lists!B28),
IF(Lists!C28="","",Lists!C28)))</f>
        <v/>
      </c>
    </row>
    <row r="29" spans="1:5" x14ac:dyDescent="0.3">
      <c r="A29" s="24"/>
      <c r="B29" s="24"/>
      <c r="C29" s="24"/>
      <c r="E29" s="24" t="str">
        <f>IF($A$7="PG&amp;E",
IF(Lists!A29="","",Lists!A29),
IF($A$7="SCE",
IF(Lists!B29="","",Lists!B29),
IF(Lists!C29="","",Lists!C29)))</f>
        <v/>
      </c>
    </row>
    <row r="30" spans="1:5" x14ac:dyDescent="0.3">
      <c r="A30" s="24"/>
      <c r="B30" s="24"/>
      <c r="C30" s="24"/>
      <c r="E30" s="24" t="str">
        <f>IF($A$7="PG&amp;E",
IF(Lists!A30="","",Lists!A30),
IF($A$7="SCE",
IF(Lists!B30="","",Lists!B30),
IF(Lists!C30="","",Lists!C30)))</f>
        <v/>
      </c>
    </row>
    <row r="31" spans="1:5" x14ac:dyDescent="0.3">
      <c r="A31" s="24"/>
      <c r="B31" s="24"/>
      <c r="C31" s="24"/>
      <c r="E31" s="24" t="str">
        <f>IF($A$7="PG&amp;E",
IF(Lists!A31="","",Lists!A31),
IF($A$7="SCE",
IF(Lists!B31="","",Lists!B31),
IF(Lists!C31="","",Lists!C31)))</f>
        <v/>
      </c>
    </row>
    <row r="32" spans="1:5" x14ac:dyDescent="0.3">
      <c r="A32" s="24"/>
      <c r="B32" s="24"/>
      <c r="C32" s="24"/>
      <c r="E32" s="24" t="str">
        <f>IF($A$7="PG&amp;E",
IF(Lists!A32="","",Lists!A32),
IF($A$7="SCE",
IF(Lists!B32="","",Lists!B32),
IF(Lists!C32="","",Lists!C32)))</f>
        <v/>
      </c>
    </row>
    <row r="33" spans="1:5" x14ac:dyDescent="0.3">
      <c r="A33" s="24"/>
      <c r="B33" s="24"/>
      <c r="C33" s="24"/>
      <c r="E33" s="24" t="str">
        <f>IF($A$7="PG&amp;E",
IF(Lists!A33="","",Lists!A33),
IF($A$7="SCE",
IF(Lists!B33="","",Lists!B33),
IF(Lists!C33="","",Lists!C33)))</f>
        <v/>
      </c>
    </row>
    <row r="34" spans="1:5" x14ac:dyDescent="0.3">
      <c r="A34" s="25"/>
      <c r="B34" s="25"/>
      <c r="C34" s="25"/>
      <c r="E34" s="25" t="str">
        <f>IF($A$7="PG&amp;E",
IF(Lists!A34="","",Lists!A34),
IF($A$7="SCE",
IF(Lists!B34="","",Lists!B34),
IF(Lists!C34="","",Lists!C34)))</f>
        <v/>
      </c>
    </row>
    <row r="36" spans="1:5" x14ac:dyDescent="0.3">
      <c r="A36" s="416" t="s">
        <v>32</v>
      </c>
      <c r="B36" s="417"/>
    </row>
    <row r="37" spans="1:5" x14ac:dyDescent="0.3">
      <c r="A37" s="34" t="s">
        <v>33</v>
      </c>
      <c r="B37" s="35"/>
      <c r="E37" s="36" t="s">
        <v>58</v>
      </c>
    </row>
    <row r="38" spans="1:5" x14ac:dyDescent="0.3">
      <c r="A38" s="37" t="s">
        <v>34</v>
      </c>
      <c r="B38" s="38"/>
      <c r="E38" s="15" t="s">
        <v>59</v>
      </c>
    </row>
    <row r="39" spans="1:5" x14ac:dyDescent="0.3">
      <c r="A39" s="37" t="s">
        <v>5</v>
      </c>
      <c r="B39" s="38">
        <v>0.55900000000000005</v>
      </c>
      <c r="E39" s="15" t="s">
        <v>63</v>
      </c>
    </row>
    <row r="40" spans="1:5" x14ac:dyDescent="0.3">
      <c r="A40" s="37" t="s">
        <v>6</v>
      </c>
      <c r="B40" s="38">
        <v>0.66500000000000004</v>
      </c>
      <c r="E40" s="15" t="s">
        <v>62</v>
      </c>
    </row>
    <row r="41" spans="1:5" x14ac:dyDescent="0.3">
      <c r="A41" s="37" t="s">
        <v>7</v>
      </c>
      <c r="B41" s="38">
        <v>0.91500000000000004</v>
      </c>
      <c r="E41" s="15" t="s">
        <v>61</v>
      </c>
    </row>
    <row r="42" spans="1:5" x14ac:dyDescent="0.3">
      <c r="A42" s="34" t="s">
        <v>35</v>
      </c>
      <c r="B42" s="35"/>
      <c r="E42" s="16" t="s">
        <v>60</v>
      </c>
    </row>
    <row r="43" spans="1:5" x14ac:dyDescent="0.3">
      <c r="A43" s="37" t="s">
        <v>36</v>
      </c>
      <c r="B43" s="38">
        <v>19.643000000000001</v>
      </c>
    </row>
    <row r="44" spans="1:5" x14ac:dyDescent="0.3">
      <c r="A44" s="37" t="s">
        <v>37</v>
      </c>
      <c r="B44" s="38">
        <v>12500</v>
      </c>
      <c r="E44" s="36" t="s">
        <v>64</v>
      </c>
    </row>
    <row r="45" spans="1:5" x14ac:dyDescent="0.3">
      <c r="A45" s="37" t="s">
        <v>38</v>
      </c>
      <c r="B45" s="38">
        <v>25</v>
      </c>
      <c r="E45" s="39" t="s">
        <v>66</v>
      </c>
    </row>
    <row r="46" spans="1:5" x14ac:dyDescent="0.3">
      <c r="A46" s="37" t="s">
        <v>39</v>
      </c>
      <c r="B46" s="38">
        <v>9821.5</v>
      </c>
      <c r="E46" s="39" t="s">
        <v>67</v>
      </c>
    </row>
    <row r="47" spans="1:5" x14ac:dyDescent="0.3">
      <c r="A47" s="34" t="s">
        <v>40</v>
      </c>
      <c r="B47" s="35"/>
      <c r="E47" s="40" t="s">
        <v>65</v>
      </c>
    </row>
    <row r="48" spans="1:5" x14ac:dyDescent="0.3">
      <c r="A48" s="37" t="s">
        <v>41</v>
      </c>
      <c r="B48" s="38">
        <v>13</v>
      </c>
    </row>
    <row r="49" spans="1:2" x14ac:dyDescent="0.3">
      <c r="A49" s="41" t="s">
        <v>42</v>
      </c>
      <c r="B49" s="42">
        <v>5200</v>
      </c>
    </row>
  </sheetData>
  <mergeCells count="1">
    <mergeCell ref="A36:B36"/>
  </mergeCells>
  <phoneticPr fontId="22" type="noConversion"/>
  <dataValidations count="1">
    <dataValidation type="list" allowBlank="1" showInputMessage="1" showErrorMessage="1" sqref="A7">
      <formula1>IOUs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vt:i4>
      </vt:variant>
    </vt:vector>
  </HeadingPairs>
  <TitlesOfParts>
    <vt:vector size="39" baseType="lpstr">
      <vt:lpstr>Instructions</vt:lpstr>
      <vt:lpstr>Site Data</vt:lpstr>
      <vt:lpstr>System Specification</vt:lpstr>
      <vt:lpstr>Design &amp; Construction Proposal</vt:lpstr>
      <vt:lpstr>Service Warranty Proposal</vt:lpstr>
      <vt:lpstr>Add-Alt 1 4-hr BESS (Req'd)</vt:lpstr>
      <vt:lpstr>Add-Alt 2 Microgrid (Req'd)</vt:lpstr>
      <vt:lpstr>Summary &amp; Signature</vt:lpstr>
      <vt:lpstr>Lists</vt:lpstr>
      <vt:lpstr>Active_Tariffs</vt:lpstr>
      <vt:lpstr>'Add-Alt 1 4-hr BESS (Req''d)'!BESS_Data_Column_Names</vt:lpstr>
      <vt:lpstr>BESS_Data_Column_Names</vt:lpstr>
      <vt:lpstr>'Add-Alt 1 4-hr BESS (Req''d)'!BESS_Datatable</vt:lpstr>
      <vt:lpstr>BESS_Datatable</vt:lpstr>
      <vt:lpstr>CO2_Table</vt:lpstr>
      <vt:lpstr>Environ_Table</vt:lpstr>
      <vt:lpstr>IOUs</vt:lpstr>
      <vt:lpstr>Lease_Types</vt:lpstr>
      <vt:lpstr>List_Mount_Type</vt:lpstr>
      <vt:lpstr>List_Shade_Structures</vt:lpstr>
      <vt:lpstr>List_Wire_Type</vt:lpstr>
      <vt:lpstr>Microgrid_Data_Column_Names_1</vt:lpstr>
      <vt:lpstr>Microgrid_Data_Column_Names_2</vt:lpstr>
      <vt:lpstr>Microgrid_Datatable</vt:lpstr>
      <vt:lpstr>PeGu_Cash_Trueup</vt:lpstr>
      <vt:lpstr>PGE_Tariffs</vt:lpstr>
      <vt:lpstr>PPA_Contract_Term</vt:lpstr>
      <vt:lpstr>'Design &amp; Construction Proposal'!Print_Area</vt:lpstr>
      <vt:lpstr>Instructions!Print_Area</vt:lpstr>
      <vt:lpstr>'Site Data'!Print_Area</vt:lpstr>
      <vt:lpstr>'Summary &amp; Signature'!Print_Area</vt:lpstr>
      <vt:lpstr>'Site Data'!Print_Titles</vt:lpstr>
      <vt:lpstr>'Summary &amp; Signature'!Print_Titles</vt:lpstr>
      <vt:lpstr>SCE_Tariffs</vt:lpstr>
      <vt:lpstr>Site_Data_Column_Names</vt:lpstr>
      <vt:lpstr>Site_Data_Table</vt:lpstr>
      <vt:lpstr>Vendor_Name</vt:lpstr>
      <vt:lpstr>Yes_No</vt:lpstr>
      <vt:lpstr>Yes_No_List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D2 - PV Cost Proposal Form</dc:title>
  <dc:subject/>
  <dc:creator>Tom Williard</dc:creator>
  <cp:keywords/>
  <dc:description/>
  <cp:lastModifiedBy>Moreno Sarah</cp:lastModifiedBy>
  <cp:lastPrinted>2022-08-16T15:09:36Z</cp:lastPrinted>
  <dcterms:created xsi:type="dcterms:W3CDTF">2010-07-03T20:41:43Z</dcterms:created>
  <dcterms:modified xsi:type="dcterms:W3CDTF">2022-10-03T17:01:16Z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-557007818</vt:i4>
  </property>
  <property fmtid="{D5CDD505-2E9C-101B-9397-08002B2CF9AE}" pid="3" name="_NewReviewCycle">
    <vt:lpwstr/>
  </property>
  <property fmtid="{D5CDD505-2E9C-101B-9397-08002B2CF9AE}" pid="4" name="_EmailSubject">
    <vt:lpwstr>Updated documents for RFI</vt:lpwstr>
  </property>
  <property fmtid="{D5CDD505-2E9C-101B-9397-08002B2CF9AE}" pid="5" name="_AuthorEmail">
    <vt:lpwstr>Jason.Randall@nv5.com</vt:lpwstr>
  </property>
  <property fmtid="{D5CDD505-2E9C-101B-9397-08002B2CF9AE}" pid="6" name="_AuthorEmailDisplayName">
    <vt:lpwstr>Jason Randall</vt:lpwstr>
  </property>
  <property fmtid="{D5CDD505-2E9C-101B-9397-08002B2CF9AE}" pid="7" name="_ReviewingToolsShownOnce">
    <vt:lpwstr/>
  </property>
</Properties>
</file>